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9435" windowHeight="3600" tabRatio="846"/>
  </bookViews>
  <sheets>
    <sheet name="sheet1" sheetId="3" r:id="rId1"/>
  </sheets>
  <definedNames>
    <definedName name="_xlnm._FilterDatabase" localSheetId="0" hidden="1">sheet1!$A$2:$WVN$2</definedName>
    <definedName name="_xlnm.Print_Titles" localSheetId="0">sheet1!$2:$2</definedName>
  </definedNames>
  <calcPr calcId="125725"/>
</workbook>
</file>

<file path=xl/calcChain.xml><?xml version="1.0" encoding="utf-8"?>
<calcChain xmlns="http://schemas.openxmlformats.org/spreadsheetml/2006/main">
  <c r="M4" i="3"/>
  <c r="N4"/>
  <c r="M5"/>
  <c r="N5"/>
  <c r="M6"/>
  <c r="N6"/>
  <c r="M7"/>
  <c r="N7"/>
  <c r="M8"/>
  <c r="N8"/>
  <c r="M9"/>
  <c r="N9"/>
  <c r="M10"/>
  <c r="N10"/>
  <c r="M11"/>
  <c r="N1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6"/>
  <c r="N26"/>
  <c r="M27"/>
  <c r="N27"/>
  <c r="M28"/>
  <c r="N28"/>
  <c r="M29"/>
  <c r="N29"/>
  <c r="M30"/>
  <c r="N30"/>
  <c r="M31"/>
  <c r="N31"/>
  <c r="M32"/>
  <c r="N32"/>
  <c r="M33"/>
  <c r="N33"/>
  <c r="M34"/>
  <c r="N34"/>
  <c r="M35"/>
  <c r="N35"/>
  <c r="M36"/>
  <c r="N36"/>
  <c r="M37"/>
  <c r="N37"/>
  <c r="M38"/>
  <c r="N38"/>
  <c r="M39"/>
  <c r="N39"/>
  <c r="M40"/>
  <c r="N40"/>
  <c r="M41"/>
  <c r="N41"/>
  <c r="M42"/>
  <c r="N42"/>
  <c r="M43"/>
  <c r="N43"/>
  <c r="M44"/>
  <c r="N44"/>
  <c r="M45"/>
  <c r="N45"/>
  <c r="M46"/>
  <c r="N46"/>
  <c r="M47"/>
  <c r="N47"/>
  <c r="M48"/>
  <c r="N48"/>
  <c r="M49"/>
  <c r="N49"/>
  <c r="M50"/>
  <c r="N50"/>
  <c r="M51"/>
  <c r="N51"/>
  <c r="M52"/>
  <c r="N52"/>
  <c r="M53"/>
  <c r="N53"/>
  <c r="M54"/>
  <c r="N54"/>
  <c r="M55"/>
  <c r="N55"/>
  <c r="M56"/>
  <c r="N56"/>
  <c r="M57"/>
  <c r="N57"/>
  <c r="M58"/>
  <c r="N58"/>
  <c r="M59"/>
  <c r="N59"/>
  <c r="M60"/>
  <c r="N60"/>
  <c r="M61"/>
  <c r="N61"/>
  <c r="M62"/>
  <c r="N62"/>
  <c r="M63"/>
  <c r="N63"/>
  <c r="M64"/>
  <c r="N64"/>
  <c r="M65"/>
  <c r="N65"/>
  <c r="M66"/>
  <c r="N66"/>
  <c r="M67"/>
  <c r="N67"/>
  <c r="M68"/>
  <c r="N68"/>
  <c r="M69"/>
  <c r="N69"/>
  <c r="M70"/>
  <c r="N70"/>
  <c r="M71"/>
  <c r="N71"/>
  <c r="M72"/>
  <c r="N72"/>
  <c r="M73"/>
  <c r="N73"/>
  <c r="M74"/>
  <c r="N74"/>
  <c r="M75"/>
  <c r="N75"/>
  <c r="M76"/>
  <c r="N76"/>
  <c r="M77"/>
  <c r="N77"/>
  <c r="M78"/>
  <c r="N78"/>
  <c r="M79"/>
  <c r="N79"/>
  <c r="M80"/>
  <c r="N80"/>
  <c r="M81"/>
  <c r="N81"/>
  <c r="M82"/>
  <c r="N82"/>
  <c r="M83"/>
  <c r="N83"/>
  <c r="M84"/>
  <c r="N84"/>
  <c r="M85"/>
  <c r="N85"/>
  <c r="M86"/>
  <c r="N86"/>
  <c r="M87"/>
  <c r="N87"/>
  <c r="M88"/>
  <c r="N88"/>
  <c r="M89"/>
  <c r="N89"/>
  <c r="M90"/>
  <c r="N90"/>
  <c r="M91"/>
  <c r="N91"/>
  <c r="M92"/>
  <c r="N92"/>
  <c r="M93"/>
  <c r="N93"/>
  <c r="M94"/>
  <c r="N94"/>
  <c r="M95"/>
  <c r="N95"/>
  <c r="M96"/>
  <c r="N96"/>
  <c r="M97"/>
  <c r="N97"/>
  <c r="M98"/>
  <c r="N98"/>
  <c r="M99"/>
  <c r="N99"/>
  <c r="M100"/>
  <c r="N100"/>
  <c r="M101"/>
  <c r="N101"/>
  <c r="M102"/>
  <c r="N102"/>
  <c r="M103"/>
  <c r="N103"/>
  <c r="M104"/>
  <c r="N104"/>
  <c r="M105"/>
  <c r="N105"/>
  <c r="M106"/>
  <c r="N106"/>
  <c r="M107"/>
  <c r="N107"/>
  <c r="M108"/>
  <c r="N108"/>
  <c r="M109"/>
  <c r="N109"/>
  <c r="M110"/>
  <c r="N110"/>
  <c r="M111"/>
  <c r="N111"/>
  <c r="M112"/>
  <c r="N112"/>
  <c r="M113"/>
  <c r="N113"/>
  <c r="M114"/>
  <c r="N114"/>
  <c r="M115"/>
  <c r="N115"/>
  <c r="M116"/>
  <c r="N116"/>
  <c r="M117"/>
  <c r="N117"/>
  <c r="M118"/>
  <c r="N118"/>
  <c r="M119"/>
  <c r="N119"/>
  <c r="M120"/>
  <c r="N120"/>
  <c r="M121"/>
  <c r="N121"/>
  <c r="M122"/>
  <c r="N122"/>
  <c r="M123"/>
  <c r="N123"/>
  <c r="M124"/>
  <c r="N124"/>
  <c r="M125"/>
  <c r="N125"/>
  <c r="M126"/>
  <c r="N126"/>
  <c r="M127"/>
  <c r="N127"/>
  <c r="M128"/>
  <c r="N128"/>
  <c r="M129"/>
  <c r="N129"/>
  <c r="M130"/>
  <c r="N130"/>
  <c r="M131"/>
  <c r="N131"/>
  <c r="M132"/>
  <c r="N132"/>
  <c r="M133"/>
  <c r="N133"/>
  <c r="M134"/>
  <c r="N134"/>
  <c r="M135"/>
  <c r="N135"/>
  <c r="M136"/>
  <c r="N136"/>
  <c r="M137"/>
  <c r="N137"/>
  <c r="M138"/>
  <c r="N138"/>
  <c r="M139"/>
  <c r="N139"/>
  <c r="M140"/>
  <c r="N140"/>
  <c r="M141"/>
  <c r="N141"/>
  <c r="M142"/>
  <c r="N142"/>
  <c r="M143"/>
  <c r="N143"/>
  <c r="M144"/>
  <c r="N144"/>
  <c r="M145"/>
  <c r="N145"/>
  <c r="M146"/>
  <c r="N146"/>
  <c r="M147"/>
  <c r="N147"/>
  <c r="M148"/>
  <c r="N148"/>
  <c r="M149"/>
  <c r="N149"/>
  <c r="M150"/>
  <c r="N150"/>
  <c r="M151"/>
  <c r="N151"/>
  <c r="M152"/>
  <c r="N152"/>
  <c r="M153"/>
  <c r="N153"/>
  <c r="M154"/>
  <c r="N154"/>
  <c r="M155"/>
  <c r="N155"/>
  <c r="M156"/>
  <c r="N156"/>
  <c r="M157"/>
  <c r="N157"/>
  <c r="M158"/>
  <c r="N158"/>
  <c r="M159"/>
  <c r="N159"/>
  <c r="M160"/>
  <c r="N160"/>
  <c r="M161"/>
  <c r="N161"/>
  <c r="M162"/>
  <c r="N162"/>
  <c r="M163"/>
  <c r="N163"/>
  <c r="M164"/>
  <c r="N164"/>
  <c r="M165"/>
  <c r="N165"/>
  <c r="M166"/>
  <c r="N166"/>
  <c r="M167"/>
  <c r="N167"/>
  <c r="M168"/>
  <c r="N168"/>
  <c r="M169"/>
  <c r="N169"/>
  <c r="M170"/>
  <c r="N170"/>
  <c r="M171"/>
  <c r="N171"/>
  <c r="M172"/>
  <c r="N172"/>
  <c r="M173"/>
  <c r="N173"/>
  <c r="M174"/>
  <c r="N174"/>
  <c r="M175"/>
  <c r="N175"/>
  <c r="M176"/>
  <c r="N176"/>
  <c r="M177"/>
  <c r="N177"/>
  <c r="M178"/>
  <c r="N178"/>
  <c r="M179"/>
  <c r="N179"/>
  <c r="M180"/>
  <c r="N180"/>
  <c r="M181"/>
  <c r="N181"/>
  <c r="M182"/>
  <c r="N182"/>
  <c r="M183"/>
  <c r="N183"/>
  <c r="M184"/>
  <c r="N184"/>
  <c r="M185"/>
  <c r="N185"/>
  <c r="M186"/>
  <c r="N186"/>
  <c r="M187"/>
  <c r="N187"/>
  <c r="M188"/>
  <c r="N188"/>
  <c r="M189"/>
  <c r="N189"/>
  <c r="M190"/>
  <c r="N190"/>
  <c r="M191"/>
  <c r="N191"/>
  <c r="M192"/>
  <c r="N192"/>
  <c r="M193"/>
  <c r="N193"/>
  <c r="M194"/>
  <c r="N194"/>
  <c r="M195"/>
  <c r="N195"/>
  <c r="M196"/>
  <c r="N196"/>
  <c r="M197"/>
  <c r="N197"/>
  <c r="M198"/>
  <c r="N198"/>
  <c r="M199"/>
  <c r="N199"/>
  <c r="M200"/>
  <c r="N200"/>
  <c r="M201"/>
  <c r="N201"/>
  <c r="N3"/>
  <c r="M3"/>
  <c r="L201" l="1"/>
  <c r="K201"/>
  <c r="J201"/>
  <c r="I201"/>
  <c r="H201"/>
  <c r="G201"/>
  <c r="F201"/>
  <c r="L3" l="1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</calcChain>
</file>

<file path=xl/sharedStrings.xml><?xml version="1.0" encoding="utf-8"?>
<sst xmlns="http://schemas.openxmlformats.org/spreadsheetml/2006/main" count="608" uniqueCount="246">
  <si>
    <t>م</t>
  </si>
  <si>
    <t>مبيض</t>
  </si>
  <si>
    <t>مشروع الجولف والتبة</t>
  </si>
  <si>
    <t>كوماندا مبيضين</t>
  </si>
  <si>
    <t>الادارة / المشروع</t>
  </si>
  <si>
    <t>الكود</t>
  </si>
  <si>
    <t>الاسم رباعياً</t>
  </si>
  <si>
    <t xml:space="preserve">الوظيفة </t>
  </si>
  <si>
    <t>عاطف حنا عيسى حنا</t>
  </si>
  <si>
    <t>عماد جبره توتادروس قلدس</t>
  </si>
  <si>
    <t>الاجمالى</t>
  </si>
  <si>
    <t>كوماندا تركيبات</t>
  </si>
  <si>
    <t>كوماندا سباكين</t>
  </si>
  <si>
    <t>كوماندا كهربائية</t>
  </si>
  <si>
    <t>كوماندا نجارين مسلح</t>
  </si>
  <si>
    <t>كوماندا حدادين</t>
  </si>
  <si>
    <t>كوماندا نقاشين</t>
  </si>
  <si>
    <t>نقاش</t>
  </si>
  <si>
    <t>عجان</t>
  </si>
  <si>
    <t>نجار مسلح</t>
  </si>
  <si>
    <t xml:space="preserve">  نجار مسلح</t>
  </si>
  <si>
    <t>مساعد نجار مسلح</t>
  </si>
  <si>
    <t>مساعد مبلط</t>
  </si>
  <si>
    <t>كهربائى</t>
  </si>
  <si>
    <t>سباك</t>
  </si>
  <si>
    <t>نحات</t>
  </si>
  <si>
    <t>خفير</t>
  </si>
  <si>
    <t>فنى تركيبات</t>
  </si>
  <si>
    <t>رزق عبد الملك جرجس عبد المسيح</t>
  </si>
  <si>
    <t>ايمن ميلاد ابراهيم يوسف</t>
  </si>
  <si>
    <t>ايمن عادل حسن غانم</t>
  </si>
  <si>
    <t>ممدوح عزمى زكرى مهاود</t>
  </si>
  <si>
    <t>بطرس خلف شفيق سمعان</t>
  </si>
  <si>
    <t>اشرف صابر فرح بخيت</t>
  </si>
  <si>
    <t>نبيه صدقى لمعى اسطفانوس</t>
  </si>
  <si>
    <t>كوماندا عزل</t>
  </si>
  <si>
    <t>ابراهيم يعقوب توفيق صليب</t>
  </si>
  <si>
    <t>رزق اسحق تاوضروس سعيد</t>
  </si>
  <si>
    <t>عماد فؤاد حبيب بنيامين</t>
  </si>
  <si>
    <t>سامح مكرم فوزى ميخائيل</t>
  </si>
  <si>
    <t>مقار فوزى سند يوسف</t>
  </si>
  <si>
    <t>عاطف حامد محمود خلف الله</t>
  </si>
  <si>
    <t>سعد سعد الله جاد الله شحاته</t>
  </si>
  <si>
    <t>عماد كرم ابو اليمين خليل</t>
  </si>
  <si>
    <t>فيكتور بولس سامى عبد الملاك</t>
  </si>
  <si>
    <t>ابراهيم كرم ابو اليمين خليل</t>
  </si>
  <si>
    <t>رافت وديع سعيد  خليل</t>
  </si>
  <si>
    <t>هندى حسنى وصفى خليل</t>
  </si>
  <si>
    <t>ثروت صبحى كامل عطا الله</t>
  </si>
  <si>
    <t>منير رزق الله اسحق رزق الله</t>
  </si>
  <si>
    <t>فرحان كمال وديع القمص بنيامين</t>
  </si>
  <si>
    <t xml:space="preserve">كوماندا نقاشين </t>
  </si>
  <si>
    <t>بلبل فارس عبد السيد سعد</t>
  </si>
  <si>
    <t>محسوب نصرى باسليوس اقلاديوس</t>
  </si>
  <si>
    <t>عبد المسيح صبحى لبيب حنين</t>
  </si>
  <si>
    <t>اشرف لويس بولس حنا</t>
  </si>
  <si>
    <t xml:space="preserve">رزق ناشد بشاره جرجس </t>
  </si>
  <si>
    <t xml:space="preserve">محروس رمزى جاد الله شنوده </t>
  </si>
  <si>
    <t>عيد ميخائيل فهمى تاوضروس</t>
  </si>
  <si>
    <t>عادل شكرى فخرى عطيه</t>
  </si>
  <si>
    <t>ايمن صبحى ايوب حنا</t>
  </si>
  <si>
    <t xml:space="preserve">لمعى نصحى جرس عبد الله </t>
  </si>
  <si>
    <t xml:space="preserve">سعيد ابراهيم حنا  بطرس </t>
  </si>
  <si>
    <t xml:space="preserve">اسحق لبيق اسحق لطف الله </t>
  </si>
  <si>
    <t xml:space="preserve">عادل مرزوق منقريوس جرجس </t>
  </si>
  <si>
    <t>عبد التواب كامل سعد جرجس</t>
  </si>
  <si>
    <t xml:space="preserve">موسى تلميذ ميخائيل شنوده </t>
  </si>
  <si>
    <t xml:space="preserve">رافت انور مراد سيف </t>
  </si>
  <si>
    <t xml:space="preserve">صبحى معوض رياض معوض </t>
  </si>
  <si>
    <t xml:space="preserve">يوسف ملاك ايوب عبد الشهيد </t>
  </si>
  <si>
    <t xml:space="preserve">عماد صابر لوقا بشاى </t>
  </si>
  <si>
    <t xml:space="preserve">موسى صموئيل موسى مسعد </t>
  </si>
  <si>
    <t xml:space="preserve">جميل عبده بباوى ميخائيل </t>
  </si>
  <si>
    <t xml:space="preserve">عادل عدلى صادق ابراهيم </t>
  </si>
  <si>
    <t xml:space="preserve">يوسف معوض فهيم ارمانيوس </t>
  </si>
  <si>
    <t xml:space="preserve">الامير شهدى غطاس ابراهيم </t>
  </si>
  <si>
    <t xml:space="preserve">عاطف رومانى غابيوس شنوده </t>
  </si>
  <si>
    <t xml:space="preserve">دميان قابيل بندرى داوود </t>
  </si>
  <si>
    <t xml:space="preserve">ميلاد بشرى ابراهيم رزق الله </t>
  </si>
  <si>
    <t xml:space="preserve">غطاس سليمان صديق جرجس </t>
  </si>
  <si>
    <t xml:space="preserve">نبيل فايز تامر جاد </t>
  </si>
  <si>
    <t xml:space="preserve">متى كامل بنيامين عوض </t>
  </si>
  <si>
    <t xml:space="preserve">بشاى حبشى غالى بشاى </t>
  </si>
  <si>
    <t xml:space="preserve">هانى موريس يوسف ابراهيم </t>
  </si>
  <si>
    <t xml:space="preserve">انطونيوس فاروق داود ابراهيم </t>
  </si>
  <si>
    <t xml:space="preserve">لطفى بولس عبد السيد عبد المسيح </t>
  </si>
  <si>
    <t>يوسف حشمت يوسف جرجس</t>
  </si>
  <si>
    <t>مختار نصيف قطوط مسعد</t>
  </si>
  <si>
    <t xml:space="preserve">حسن شحاته متولى قاسم </t>
  </si>
  <si>
    <t>ميلاد صدقى جرجس غبريال</t>
  </si>
  <si>
    <t>جميل اسحق بشرى ناعوم</t>
  </si>
  <si>
    <t>راضى نبيل شرقاوى ميخائيل</t>
  </si>
  <si>
    <t>عماد يوسف فهمى ميخائيل</t>
  </si>
  <si>
    <t>عاطف صابر شفيق شلبى</t>
  </si>
  <si>
    <t>يسرى ملاك يوسف فرج الله</t>
  </si>
  <si>
    <t>حنا مريس بهنام بشير</t>
  </si>
  <si>
    <t>جمال نصحى بندرى ميخائيل</t>
  </si>
  <si>
    <t>سعيد ملاك فهمى ميخائيل</t>
  </si>
  <si>
    <t>سامر سمير ميخائيل اسعد</t>
  </si>
  <si>
    <t>مصطفى ابراهيم سيد محمد</t>
  </si>
  <si>
    <t>محمد ابراهيم محمود عبد السميع</t>
  </si>
  <si>
    <t>عماد صبحى عطا الله بسخيرون</t>
  </si>
  <si>
    <t>اهدى فرج لبيب عيسى</t>
  </si>
  <si>
    <t xml:space="preserve"> مبيض</t>
  </si>
  <si>
    <t>ماهر عبد الله جاب الله سدراك</t>
  </si>
  <si>
    <t>جميل توفيق وديع برسوم</t>
  </si>
  <si>
    <t>جرجس خليفه صالح جرجس</t>
  </si>
  <si>
    <t>سمير اسحق بشرى ناعوم</t>
  </si>
  <si>
    <t>اليا مكرم فوزى ميخائيل</t>
  </si>
  <si>
    <t>صليب ابراهيم جبره سعيد</t>
  </si>
  <si>
    <t>بباوى صدقى جرجس غبريال</t>
  </si>
  <si>
    <t>بشرى لويس عبد الملاك غالى</t>
  </si>
  <si>
    <t xml:space="preserve"> عجان</t>
  </si>
  <si>
    <t>هانى عبد الملاك عياد صليب</t>
  </si>
  <si>
    <t>منير صديق متى ميخائيل</t>
  </si>
  <si>
    <t>يوسف خير الله كامل حنا</t>
  </si>
  <si>
    <t xml:space="preserve">خالد راجى فايز ابراهيم </t>
  </si>
  <si>
    <t>نصر ثابت كامل حنا</t>
  </si>
  <si>
    <t>مجدى عايد عطيه عبد السيد</t>
  </si>
  <si>
    <t>الفى حليم وسيلى شنوده</t>
  </si>
  <si>
    <t>ميلاد عبد الله اسحاق وهبه</t>
  </si>
  <si>
    <t>وهبه مرقص موسى مسعود</t>
  </si>
  <si>
    <t>جورج ماهر باسيلى عبدالملاك</t>
  </si>
  <si>
    <t>لوقا وصفى لوقا فام</t>
  </si>
  <si>
    <t>البدرى شحاته جاب الله شحاته</t>
  </si>
  <si>
    <t>ابراهيم خليفه صالح جرجس</t>
  </si>
  <si>
    <t>مسعد تايه ميخائيل شحاته</t>
  </si>
  <si>
    <t xml:space="preserve">وائل مرزق وهيب جيد </t>
  </si>
  <si>
    <t>عيد تايه ميخائيل شحاته</t>
  </si>
  <si>
    <t>خليل نعيم قلدس خليل</t>
  </si>
  <si>
    <t>مجدى ملاك قيصر شحاته</t>
  </si>
  <si>
    <t>هانى صبحى شاكر بباوى</t>
  </si>
  <si>
    <t>لطيف سعيد جوده بشاى</t>
  </si>
  <si>
    <t>ميشو فضل المولى فانوس مترى</t>
  </si>
  <si>
    <t>عادل دانيال فرنسيس جرجس</t>
  </si>
  <si>
    <t>نصحى سعدى سلامه بخيت</t>
  </si>
  <si>
    <t>نبيل عزمى حكيم وسيدى</t>
  </si>
  <si>
    <t>رومانى القط عبد المسيح شحاته</t>
  </si>
  <si>
    <t>رافت كريم مؤنس غبريال</t>
  </si>
  <si>
    <t>جرجس صليب جرجس عبد الملاك</t>
  </si>
  <si>
    <t>رضا فايز غالى حنين</t>
  </si>
  <si>
    <t>لطف الله وهبه لطف الله شنوده</t>
  </si>
  <si>
    <t>ايمن سعد لمعى جاد</t>
  </si>
  <si>
    <t>جرجس جميل خليل ميخائيل</t>
  </si>
  <si>
    <t>خيرى فهيم فليمون فلتس</t>
  </si>
  <si>
    <t>رافت يوسف اسكندر مكارى</t>
  </si>
  <si>
    <t>وهيب صموئيل وهيب جيد</t>
  </si>
  <si>
    <t>ابراهيم اسحق اللولى ميخائيل</t>
  </si>
  <si>
    <t>نادى ابراهيم حبيب وهبه</t>
  </si>
  <si>
    <t>رفيق خير بسطا حنا</t>
  </si>
  <si>
    <t>عماد سعد رزق الله غبور</t>
  </si>
  <si>
    <t>عماد تقاوى اسرائيل عوض</t>
  </si>
  <si>
    <t xml:space="preserve">مكرم فايز نصحى ناشد </t>
  </si>
  <si>
    <t xml:space="preserve"> حداد مسلح</t>
  </si>
  <si>
    <t>فوزى بخيت مسعود صالح</t>
  </si>
  <si>
    <t xml:space="preserve"> بناء</t>
  </si>
  <si>
    <t>اسحاق بخيت مسعود  صالح</t>
  </si>
  <si>
    <t>وحيد اسحق خليل عبد المسيح</t>
  </si>
  <si>
    <t>رومانى وهيب فكرى اندراوس</t>
  </si>
  <si>
    <t>رومانى صدقى فهمى عبد الله</t>
  </si>
  <si>
    <t>اسحاق شوقى عياد موسى</t>
  </si>
  <si>
    <t>نادى عبد الوهاب عبد الله ميخائيل</t>
  </si>
  <si>
    <t xml:space="preserve"> مبلط</t>
  </si>
  <si>
    <t>مجدى شهات بولس حنا</t>
  </si>
  <si>
    <t>ملاك عبد الله مقار عبد الله</t>
  </si>
  <si>
    <t xml:space="preserve">مجدى مختار عبد الله مخائيل </t>
  </si>
  <si>
    <t>يوسف مرزوق ساويرس بشاى</t>
  </si>
  <si>
    <t>عاطف الضبع شحاته عطيه</t>
  </si>
  <si>
    <t>ادهم علام محمود محمد</t>
  </si>
  <si>
    <t>لويز العبد عبد الملاك غالى</t>
  </si>
  <si>
    <t xml:space="preserve"> كهربائى </t>
  </si>
  <si>
    <t>ملاك فوزى بخيت داود</t>
  </si>
  <si>
    <t>رافت حلمى منصور داود</t>
  </si>
  <si>
    <t>نبيل مكرم الله بولس حنين</t>
  </si>
  <si>
    <t>اشرف جرجس لبيب كامل</t>
  </si>
  <si>
    <t>ثروت بولس فؤاد بولس</t>
  </si>
  <si>
    <t>معوض عدلى معوض سيفوا</t>
  </si>
  <si>
    <t>ثروت سمير خليل عبد الشهيد</t>
  </si>
  <si>
    <t>ابراهيم صدقى تكلا جندى</t>
  </si>
  <si>
    <t>رفعت واغيم درغام بشاره</t>
  </si>
  <si>
    <t>عاطف شوقى عياد موسى</t>
  </si>
  <si>
    <t>محسن مسعد زكى جرجس</t>
  </si>
  <si>
    <t>اكرم عبد الملاك فريد حنا</t>
  </si>
  <si>
    <t>اشرف حنا وهبه طوبيا</t>
  </si>
  <si>
    <t>روبين مكرم الله بولس حنين</t>
  </si>
  <si>
    <t>نادر هابيل سمعان سريال</t>
  </si>
  <si>
    <t>عماد صدقى لمعى اسطفانوس</t>
  </si>
  <si>
    <t>حربى فتح الله عطيه محارب</t>
  </si>
  <si>
    <t>عماد نجاح غالى سليمان</t>
  </si>
  <si>
    <t>موريس وهيب بسخرون واقيم</t>
  </si>
  <si>
    <t>هلال نظيم زخارى جوده</t>
  </si>
  <si>
    <t>خيرى جرجس رزق الله  مرجان</t>
  </si>
  <si>
    <t>فنى صيانة</t>
  </si>
  <si>
    <t>يوسف بشرى مقارعبد الله</t>
  </si>
  <si>
    <t xml:space="preserve"> سباك</t>
  </si>
  <si>
    <t xml:space="preserve">ماهر فرج لبيب عيسى </t>
  </si>
  <si>
    <t>باسم حزين ميخائيل عشم</t>
  </si>
  <si>
    <t>وائل ناجح فكرى مينا</t>
  </si>
  <si>
    <t>تواب محروس حنا منسى</t>
  </si>
  <si>
    <t>عادل بدرى نعمت الله بشاره</t>
  </si>
  <si>
    <t>ملاك يوسف فرج الله اسعد</t>
  </si>
  <si>
    <t>مساعد سباك</t>
  </si>
  <si>
    <t>فتحى رزق قلينى بلاطس</t>
  </si>
  <si>
    <t>سمير ابراهيم سمين العموش</t>
  </si>
  <si>
    <t>وليم عياد مجلع شحاته</t>
  </si>
  <si>
    <t>الهام عيد ابو اليمين مشرقى</t>
  </si>
  <si>
    <t>ناجح معوض توفيق حنين</t>
  </si>
  <si>
    <t>ايوب اسعد عزب اسعد</t>
  </si>
  <si>
    <t>خلف محمود على احمد</t>
  </si>
  <si>
    <t>فؤاد رمزى جرجس يوسف</t>
  </si>
  <si>
    <t>رشدى سويرسى بقطر</t>
  </si>
  <si>
    <t>عامل</t>
  </si>
  <si>
    <t>سمير نجيب عطا الله عوض</t>
  </si>
  <si>
    <t>عطا جيد اسرائيل قلته</t>
  </si>
  <si>
    <t>ملقى ضلفى فهمى شندى</t>
  </si>
  <si>
    <t>وائل نادى رمزى سعيد</t>
  </si>
  <si>
    <t xml:space="preserve">عيد صادق رزق عبدالملاك </t>
  </si>
  <si>
    <t>جمال عبد المسيح ابراهيم ابو اليمين</t>
  </si>
  <si>
    <t>فاروق اسرائيل وهبه برسوم</t>
  </si>
  <si>
    <t>فايز نعوم مجلى ميخائيل</t>
  </si>
  <si>
    <t>فنجرى صموئيل وهيب جيد</t>
  </si>
  <si>
    <t>كامل بولس صالح حنا</t>
  </si>
  <si>
    <t>عبد التواب بطرس كامل جرجس</t>
  </si>
  <si>
    <t>حسنى نصحى مسعود واصف</t>
  </si>
  <si>
    <t>سليمان عبده عجايبى عبد النور</t>
  </si>
  <si>
    <t>ظريف شحاته ملاك جرجس</t>
  </si>
  <si>
    <t>فرحان ميخائيل حنا ميخائيل</t>
  </si>
  <si>
    <t>مدحت بشرى ابو اليمين نخله</t>
  </si>
  <si>
    <t xml:space="preserve"> نجار تشطيبات</t>
  </si>
  <si>
    <t>سامح عزيز ملاك يوسف</t>
  </si>
  <si>
    <t>ناجح رزق قلينى بلاطس</t>
  </si>
  <si>
    <t>مساعد نجار تشطيبات</t>
  </si>
  <si>
    <t>يوسف جارد بولس عبد النور</t>
  </si>
  <si>
    <t>صبحى يوسف بطرس موسى</t>
  </si>
  <si>
    <t>ماجد نبيل بباوى عطيه</t>
  </si>
  <si>
    <t>عادل زكى جاب الله اقلاديوس</t>
  </si>
  <si>
    <t>نصر الله ارمانيوس فرج الله ارمانيوس</t>
  </si>
  <si>
    <t>سعيد ابراهيم فريد سلامه</t>
  </si>
  <si>
    <t>بدل المواصلات</t>
  </si>
  <si>
    <t>بدل التغذية</t>
  </si>
  <si>
    <t>بدل السكن</t>
  </si>
  <si>
    <t>حصة الشركة من التامينات الاجتماعية</t>
  </si>
  <si>
    <t>حصة الشركة من التامين الطبى AXA</t>
  </si>
  <si>
    <t>اساسى المرتب</t>
  </si>
  <si>
    <t>يوميه</t>
  </si>
  <si>
    <t>الاضافى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</si>
</sst>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</cellStyleXfs>
  <cellXfs count="34">
    <xf numFmtId="0" fontId="0" fillId="0" borderId="0" xfId="0"/>
    <xf numFmtId="49" fontId="1" fillId="3" borderId="4" xfId="2" applyNumberFormat="1" applyFont="1" applyFill="1" applyBorder="1" applyAlignment="1" applyProtection="1">
      <alignment horizontal="center" vertical="center" wrapText="1" readingOrder="2"/>
      <protection locked="0"/>
    </xf>
    <xf numFmtId="49" fontId="3" fillId="0" borderId="1" xfId="2" applyNumberFormat="1" applyFont="1" applyFill="1" applyBorder="1" applyAlignment="1" applyProtection="1">
      <alignment vertical="center" shrinkToFit="1" readingOrder="2"/>
      <protection hidden="1"/>
    </xf>
    <xf numFmtId="49" fontId="3" fillId="0" borderId="1" xfId="2" applyNumberFormat="1" applyFont="1" applyFill="1" applyBorder="1" applyAlignment="1" applyProtection="1">
      <alignment vertical="center" shrinkToFit="1" readingOrder="2"/>
      <protection locked="0"/>
    </xf>
    <xf numFmtId="0" fontId="3" fillId="0" borderId="1" xfId="2" applyNumberFormat="1" applyFont="1" applyFill="1" applyBorder="1" applyAlignment="1" applyProtection="1">
      <alignment vertical="center" shrinkToFit="1" readingOrder="2"/>
      <protection locked="0"/>
    </xf>
    <xf numFmtId="49" fontId="1" fillId="0" borderId="0" xfId="0" applyNumberFormat="1" applyFont="1" applyFill="1" applyBorder="1" applyAlignment="1">
      <alignment shrinkToFit="1" readingOrder="2"/>
    </xf>
    <xf numFmtId="49" fontId="1" fillId="2" borderId="3" xfId="2" applyNumberFormat="1" applyFont="1" applyFill="1" applyBorder="1" applyAlignment="1" applyProtection="1">
      <alignment horizontal="center" vertical="center" shrinkToFit="1" readingOrder="2"/>
      <protection hidden="1"/>
    </xf>
    <xf numFmtId="49" fontId="1" fillId="2" borderId="4" xfId="2" applyNumberFormat="1" applyFont="1" applyFill="1" applyBorder="1" applyAlignment="1" applyProtection="1">
      <alignment horizontal="center" vertical="center" shrinkToFit="1" readingOrder="2"/>
      <protection hidden="1"/>
    </xf>
    <xf numFmtId="49" fontId="1" fillId="3" borderId="4" xfId="2" applyNumberFormat="1" applyFont="1" applyFill="1" applyBorder="1" applyAlignment="1" applyProtection="1">
      <alignment horizontal="center" vertical="center" shrinkToFit="1" readingOrder="2"/>
      <protection locked="0"/>
    </xf>
    <xf numFmtId="49" fontId="1" fillId="3" borderId="7" xfId="2" applyNumberFormat="1" applyFont="1" applyFill="1" applyBorder="1" applyAlignment="1" applyProtection="1">
      <alignment horizontal="center" vertical="center" shrinkToFit="1" readingOrder="2"/>
      <protection locked="0"/>
    </xf>
    <xf numFmtId="49" fontId="1" fillId="0" borderId="0" xfId="0" applyNumberFormat="1" applyFont="1" applyFill="1" applyBorder="1" applyAlignment="1">
      <alignment horizontal="center" shrinkToFit="1" readingOrder="2"/>
    </xf>
    <xf numFmtId="49" fontId="1" fillId="0" borderId="2" xfId="0" applyNumberFormat="1" applyFont="1" applyFill="1" applyBorder="1" applyAlignment="1" applyProtection="1">
      <alignment horizontal="center" vertical="center" shrinkToFit="1" readingOrder="2"/>
      <protection locked="0"/>
    </xf>
    <xf numFmtId="0" fontId="1" fillId="0" borderId="5" xfId="0" applyNumberFormat="1" applyFont="1" applyFill="1" applyBorder="1" applyAlignment="1" applyProtection="1">
      <alignment horizontal="center" vertical="center" shrinkToFit="1" readingOrder="2"/>
      <protection hidden="1"/>
    </xf>
    <xf numFmtId="49" fontId="1" fillId="0" borderId="2" xfId="0" applyNumberFormat="1" applyFont="1" applyFill="1" applyBorder="1" applyAlignment="1" applyProtection="1">
      <alignment horizontal="center" vertical="center" shrinkToFit="1" readingOrder="2"/>
      <protection hidden="1"/>
    </xf>
    <xf numFmtId="0" fontId="1" fillId="0" borderId="2" xfId="0" applyNumberFormat="1" applyFont="1" applyFill="1" applyBorder="1" applyAlignment="1" applyProtection="1">
      <alignment horizontal="center" vertical="center" shrinkToFit="1" readingOrder="2"/>
      <protection locked="0"/>
    </xf>
    <xf numFmtId="3" fontId="1" fillId="0" borderId="2" xfId="0" applyNumberFormat="1" applyFont="1" applyFill="1" applyBorder="1" applyAlignment="1" applyProtection="1">
      <alignment horizontal="center" vertical="center" shrinkToFit="1" readingOrder="2"/>
      <protection locked="0"/>
    </xf>
    <xf numFmtId="3" fontId="1" fillId="0" borderId="2" xfId="2" applyNumberFormat="1" applyFont="1" applyFill="1" applyBorder="1" applyAlignment="1">
      <alignment horizontal="center" vertical="center" shrinkToFit="1" readingOrder="2"/>
    </xf>
    <xf numFmtId="3" fontId="1" fillId="0" borderId="6" xfId="2" applyNumberFormat="1" applyFont="1" applyFill="1" applyBorder="1" applyAlignment="1">
      <alignment horizontal="center" vertical="center" shrinkToFit="1" readingOrder="2"/>
    </xf>
    <xf numFmtId="0" fontId="1" fillId="0" borderId="8" xfId="0" applyNumberFormat="1" applyFont="1" applyFill="1" applyBorder="1" applyAlignment="1" applyProtection="1">
      <alignment horizontal="center" vertical="center" shrinkToFit="1" readingOrder="2"/>
      <protection hidden="1"/>
    </xf>
    <xf numFmtId="49" fontId="1" fillId="0" borderId="9" xfId="0" applyNumberFormat="1" applyFont="1" applyFill="1" applyBorder="1" applyAlignment="1" applyProtection="1">
      <alignment horizontal="center" vertical="center" shrinkToFit="1" readingOrder="2"/>
      <protection hidden="1"/>
    </xf>
    <xf numFmtId="0" fontId="1" fillId="0" borderId="9" xfId="0" applyNumberFormat="1" applyFont="1" applyFill="1" applyBorder="1" applyAlignment="1" applyProtection="1">
      <alignment horizontal="center" vertical="center" shrinkToFit="1" readingOrder="2"/>
      <protection locked="0"/>
    </xf>
    <xf numFmtId="49" fontId="1" fillId="0" borderId="9" xfId="0" applyNumberFormat="1" applyFont="1" applyFill="1" applyBorder="1" applyAlignment="1" applyProtection="1">
      <alignment horizontal="center" vertical="center" shrinkToFit="1" readingOrder="2"/>
      <protection locked="0"/>
    </xf>
    <xf numFmtId="3" fontId="1" fillId="0" borderId="9" xfId="0" applyNumberFormat="1" applyFont="1" applyFill="1" applyBorder="1" applyAlignment="1" applyProtection="1">
      <alignment horizontal="center" vertical="center" shrinkToFit="1" readingOrder="2"/>
      <protection locked="0"/>
    </xf>
    <xf numFmtId="3" fontId="1" fillId="0" borderId="9" xfId="2" applyNumberFormat="1" applyFont="1" applyFill="1" applyBorder="1" applyAlignment="1">
      <alignment horizontal="center" vertical="center" shrinkToFit="1" readingOrder="2"/>
    </xf>
    <xf numFmtId="3" fontId="1" fillId="0" borderId="10" xfId="2" applyNumberFormat="1" applyFont="1" applyFill="1" applyBorder="1" applyAlignment="1">
      <alignment horizontal="center" vertical="center" shrinkToFit="1" readingOrder="2"/>
    </xf>
    <xf numFmtId="49" fontId="1" fillId="0" borderId="0" xfId="2" applyNumberFormat="1" applyFont="1" applyFill="1" applyBorder="1" applyAlignment="1" applyProtection="1">
      <alignment horizontal="center" vertical="center" shrinkToFit="1" readingOrder="2"/>
      <protection hidden="1"/>
    </xf>
    <xf numFmtId="49" fontId="1" fillId="0" borderId="0" xfId="2" applyNumberFormat="1" applyFont="1" applyFill="1" applyBorder="1" applyAlignment="1" applyProtection="1">
      <alignment horizontal="center" shrinkToFit="1" readingOrder="2"/>
      <protection locked="0"/>
    </xf>
    <xf numFmtId="49" fontId="1" fillId="0" borderId="0" xfId="2" applyNumberFormat="1" applyFont="1" applyFill="1" applyBorder="1" applyAlignment="1" applyProtection="1">
      <alignment shrinkToFit="1" readingOrder="2"/>
      <protection locked="0"/>
    </xf>
    <xf numFmtId="3" fontId="4" fillId="3" borderId="3" xfId="2" applyNumberFormat="1" applyFont="1" applyFill="1" applyBorder="1" applyAlignment="1" applyProtection="1">
      <alignment horizontal="center" vertical="center" shrinkToFit="1" readingOrder="2"/>
      <protection locked="0"/>
    </xf>
    <xf numFmtId="3" fontId="4" fillId="3" borderId="4" xfId="2" applyNumberFormat="1" applyFont="1" applyFill="1" applyBorder="1" applyAlignment="1" applyProtection="1">
      <alignment horizontal="center" vertical="center" shrinkToFit="1" readingOrder="2"/>
      <protection locked="0"/>
    </xf>
    <xf numFmtId="3" fontId="4" fillId="3" borderId="7" xfId="2" applyNumberFormat="1" applyFont="1" applyFill="1" applyBorder="1" applyAlignment="1" applyProtection="1">
      <alignment horizontal="center" vertical="center" shrinkToFit="1" readingOrder="2"/>
      <protection locked="0"/>
    </xf>
    <xf numFmtId="2" fontId="1" fillId="0" borderId="0" xfId="0" applyNumberFormat="1" applyFont="1" applyFill="1" applyBorder="1" applyAlignment="1">
      <alignment shrinkToFit="1" readingOrder="2"/>
    </xf>
    <xf numFmtId="2" fontId="1" fillId="4" borderId="0" xfId="0" applyNumberFormat="1" applyFont="1" applyFill="1" applyBorder="1" applyAlignment="1">
      <alignment horizontal="center" vertical="center" shrinkToFit="1" readingOrder="2"/>
    </xf>
    <xf numFmtId="2" fontId="1" fillId="0" borderId="11" xfId="0" applyNumberFormat="1" applyFont="1" applyFill="1" applyBorder="1" applyAlignment="1">
      <alignment horizontal="center" vertical="center" shrinkToFit="1" readingOrder="2"/>
    </xf>
  </cellXfs>
  <cellStyles count="4">
    <cellStyle name="Normal" xfId="0" builtinId="0"/>
    <cellStyle name="Normal 2" xfId="2"/>
    <cellStyle name="Normal 3" xfId="3"/>
    <cellStyle name="Normal 4" xfId="1"/>
  </cellStyles>
  <dxfs count="2"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2"/>
  <sheetViews>
    <sheetView rightToLeft="1" tabSelected="1" workbookViewId="0">
      <pane xSplit="5" ySplit="2" topLeftCell="M3" activePane="bottomRight" state="frozen"/>
      <selection pane="topRight" activeCell="F1" sqref="F1"/>
      <selection pane="bottomLeft" activeCell="A3" sqref="A3"/>
      <selection pane="bottomRight" activeCell="M3" sqref="M3"/>
    </sheetView>
  </sheetViews>
  <sheetFormatPr defaultRowHeight="15.75"/>
  <cols>
    <col min="1" max="1" width="4.5" style="25" bestFit="1" customWidth="1"/>
    <col min="2" max="2" width="9.875" style="25" customWidth="1"/>
    <col min="3" max="3" width="5.625" style="26" bestFit="1" customWidth="1"/>
    <col min="4" max="4" width="24.75" style="26" customWidth="1"/>
    <col min="5" max="5" width="15.125" style="27" bestFit="1" customWidth="1"/>
    <col min="6" max="12" width="9.125" style="26" hidden="1" customWidth="1"/>
    <col min="13" max="14" width="9.125" style="31"/>
    <col min="15" max="227" width="9.125" style="5"/>
    <col min="228" max="228" width="7.75" style="5" customWidth="1"/>
    <col min="229" max="229" width="27.25" style="5" bestFit="1" customWidth="1"/>
    <col min="230" max="230" width="7.75" style="5" customWidth="1"/>
    <col min="231" max="231" width="29" style="5" bestFit="1" customWidth="1"/>
    <col min="232" max="232" width="24" style="5" bestFit="1" customWidth="1"/>
    <col min="233" max="233" width="7.375" style="5" bestFit="1" customWidth="1"/>
    <col min="234" max="234" width="15.25" style="5" bestFit="1" customWidth="1"/>
    <col min="235" max="235" width="15.25" style="5" customWidth="1"/>
    <col min="236" max="236" width="18.25" style="5" bestFit="1" customWidth="1"/>
    <col min="237" max="237" width="15.25" style="5" customWidth="1"/>
    <col min="238" max="238" width="16.25" style="5" customWidth="1"/>
    <col min="239" max="239" width="16.25" style="5" bestFit="1" customWidth="1"/>
    <col min="240" max="240" width="54.25" style="5" bestFit="1" customWidth="1"/>
    <col min="241" max="241" width="19.25" style="5" customWidth="1"/>
    <col min="242" max="242" width="17.625" style="5" bestFit="1" customWidth="1"/>
    <col min="243" max="243" width="17" style="5" bestFit="1" customWidth="1"/>
    <col min="244" max="244" width="42.625" style="5" customWidth="1"/>
    <col min="245" max="245" width="15" style="5" bestFit="1" customWidth="1"/>
    <col min="246" max="246" width="9.625" style="5" bestFit="1" customWidth="1"/>
    <col min="247" max="247" width="31.75" style="5" customWidth="1"/>
    <col min="248" max="248" width="40.625" style="5" bestFit="1" customWidth="1"/>
    <col min="249" max="249" width="56.875" style="5" bestFit="1" customWidth="1"/>
    <col min="250" max="250" width="40.625" style="5" customWidth="1"/>
    <col min="251" max="251" width="18.625" style="5" customWidth="1"/>
    <col min="252" max="259" width="13.75" style="5" customWidth="1"/>
    <col min="260" max="260" width="31.75" style="5" customWidth="1"/>
    <col min="261" max="261" width="16.875" style="5" customWidth="1"/>
    <col min="262" max="262" width="21.25" style="5" customWidth="1"/>
    <col min="263" max="483" width="9.125" style="5"/>
    <col min="484" max="484" width="7.75" style="5" customWidth="1"/>
    <col min="485" max="485" width="27.25" style="5" bestFit="1" customWidth="1"/>
    <col min="486" max="486" width="7.75" style="5" customWidth="1"/>
    <col min="487" max="487" width="29" style="5" bestFit="1" customWidth="1"/>
    <col min="488" max="488" width="24" style="5" bestFit="1" customWidth="1"/>
    <col min="489" max="489" width="7.375" style="5" bestFit="1" customWidth="1"/>
    <col min="490" max="490" width="15.25" style="5" bestFit="1" customWidth="1"/>
    <col min="491" max="491" width="15.25" style="5" customWidth="1"/>
    <col min="492" max="492" width="18.25" style="5" bestFit="1" customWidth="1"/>
    <col min="493" max="493" width="15.25" style="5" customWidth="1"/>
    <col min="494" max="494" width="16.25" style="5" customWidth="1"/>
    <col min="495" max="495" width="16.25" style="5" bestFit="1" customWidth="1"/>
    <col min="496" max="496" width="54.25" style="5" bestFit="1" customWidth="1"/>
    <col min="497" max="497" width="19.25" style="5" customWidth="1"/>
    <col min="498" max="498" width="17.625" style="5" bestFit="1" customWidth="1"/>
    <col min="499" max="499" width="17" style="5" bestFit="1" customWidth="1"/>
    <col min="500" max="500" width="42.625" style="5" customWidth="1"/>
    <col min="501" max="501" width="15" style="5" bestFit="1" customWidth="1"/>
    <col min="502" max="502" width="9.625" style="5" bestFit="1" customWidth="1"/>
    <col min="503" max="503" width="31.75" style="5" customWidth="1"/>
    <col min="504" max="504" width="40.625" style="5" bestFit="1" customWidth="1"/>
    <col min="505" max="505" width="56.875" style="5" bestFit="1" customWidth="1"/>
    <col min="506" max="506" width="40.625" style="5" customWidth="1"/>
    <col min="507" max="507" width="18.625" style="5" customWidth="1"/>
    <col min="508" max="515" width="13.75" style="5" customWidth="1"/>
    <col min="516" max="516" width="31.75" style="5" customWidth="1"/>
    <col min="517" max="517" width="16.875" style="5" customWidth="1"/>
    <col min="518" max="518" width="21.25" style="5" customWidth="1"/>
    <col min="519" max="739" width="9.125" style="5"/>
    <col min="740" max="740" width="7.75" style="5" customWidth="1"/>
    <col min="741" max="741" width="27.25" style="5" bestFit="1" customWidth="1"/>
    <col min="742" max="742" width="7.75" style="5" customWidth="1"/>
    <col min="743" max="743" width="29" style="5" bestFit="1" customWidth="1"/>
    <col min="744" max="744" width="24" style="5" bestFit="1" customWidth="1"/>
    <col min="745" max="745" width="7.375" style="5" bestFit="1" customWidth="1"/>
    <col min="746" max="746" width="15.25" style="5" bestFit="1" customWidth="1"/>
    <col min="747" max="747" width="15.25" style="5" customWidth="1"/>
    <col min="748" max="748" width="18.25" style="5" bestFit="1" customWidth="1"/>
    <col min="749" max="749" width="15.25" style="5" customWidth="1"/>
    <col min="750" max="750" width="16.25" style="5" customWidth="1"/>
    <col min="751" max="751" width="16.25" style="5" bestFit="1" customWidth="1"/>
    <col min="752" max="752" width="54.25" style="5" bestFit="1" customWidth="1"/>
    <col min="753" max="753" width="19.25" style="5" customWidth="1"/>
    <col min="754" max="754" width="17.625" style="5" bestFit="1" customWidth="1"/>
    <col min="755" max="755" width="17" style="5" bestFit="1" customWidth="1"/>
    <col min="756" max="756" width="42.625" style="5" customWidth="1"/>
    <col min="757" max="757" width="15" style="5" bestFit="1" customWidth="1"/>
    <col min="758" max="758" width="9.625" style="5" bestFit="1" customWidth="1"/>
    <col min="759" max="759" width="31.75" style="5" customWidth="1"/>
    <col min="760" max="760" width="40.625" style="5" bestFit="1" customWidth="1"/>
    <col min="761" max="761" width="56.875" style="5" bestFit="1" customWidth="1"/>
    <col min="762" max="762" width="40.625" style="5" customWidth="1"/>
    <col min="763" max="763" width="18.625" style="5" customWidth="1"/>
    <col min="764" max="771" width="13.75" style="5" customWidth="1"/>
    <col min="772" max="772" width="31.75" style="5" customWidth="1"/>
    <col min="773" max="773" width="16.875" style="5" customWidth="1"/>
    <col min="774" max="774" width="21.25" style="5" customWidth="1"/>
    <col min="775" max="995" width="9.125" style="5"/>
    <col min="996" max="996" width="7.75" style="5" customWidth="1"/>
    <col min="997" max="997" width="27.25" style="5" bestFit="1" customWidth="1"/>
    <col min="998" max="998" width="7.75" style="5" customWidth="1"/>
    <col min="999" max="999" width="29" style="5" bestFit="1" customWidth="1"/>
    <col min="1000" max="1000" width="24" style="5" bestFit="1" customWidth="1"/>
    <col min="1001" max="1001" width="7.375" style="5" bestFit="1" customWidth="1"/>
    <col min="1002" max="1002" width="15.25" style="5" bestFit="1" customWidth="1"/>
    <col min="1003" max="1003" width="15.25" style="5" customWidth="1"/>
    <col min="1004" max="1004" width="18.25" style="5" bestFit="1" customWidth="1"/>
    <col min="1005" max="1005" width="15.25" style="5" customWidth="1"/>
    <col min="1006" max="1006" width="16.25" style="5" customWidth="1"/>
    <col min="1007" max="1007" width="16.25" style="5" bestFit="1" customWidth="1"/>
    <col min="1008" max="1008" width="54.25" style="5" bestFit="1" customWidth="1"/>
    <col min="1009" max="1009" width="19.25" style="5" customWidth="1"/>
    <col min="1010" max="1010" width="17.625" style="5" bestFit="1" customWidth="1"/>
    <col min="1011" max="1011" width="17" style="5" bestFit="1" customWidth="1"/>
    <col min="1012" max="1012" width="42.625" style="5" customWidth="1"/>
    <col min="1013" max="1013" width="15" style="5" bestFit="1" customWidth="1"/>
    <col min="1014" max="1014" width="9.625" style="5" bestFit="1" customWidth="1"/>
    <col min="1015" max="1015" width="31.75" style="5" customWidth="1"/>
    <col min="1016" max="1016" width="40.625" style="5" bestFit="1" customWidth="1"/>
    <col min="1017" max="1017" width="56.875" style="5" bestFit="1" customWidth="1"/>
    <col min="1018" max="1018" width="40.625" style="5" customWidth="1"/>
    <col min="1019" max="1019" width="18.625" style="5" customWidth="1"/>
    <col min="1020" max="1027" width="13.75" style="5" customWidth="1"/>
    <col min="1028" max="1028" width="31.75" style="5" customWidth="1"/>
    <col min="1029" max="1029" width="16.875" style="5" customWidth="1"/>
    <col min="1030" max="1030" width="21.25" style="5" customWidth="1"/>
    <col min="1031" max="1251" width="9.125" style="5"/>
    <col min="1252" max="1252" width="7.75" style="5" customWidth="1"/>
    <col min="1253" max="1253" width="27.25" style="5" bestFit="1" customWidth="1"/>
    <col min="1254" max="1254" width="7.75" style="5" customWidth="1"/>
    <col min="1255" max="1255" width="29" style="5" bestFit="1" customWidth="1"/>
    <col min="1256" max="1256" width="24" style="5" bestFit="1" customWidth="1"/>
    <col min="1257" max="1257" width="7.375" style="5" bestFit="1" customWidth="1"/>
    <col min="1258" max="1258" width="15.25" style="5" bestFit="1" customWidth="1"/>
    <col min="1259" max="1259" width="15.25" style="5" customWidth="1"/>
    <col min="1260" max="1260" width="18.25" style="5" bestFit="1" customWidth="1"/>
    <col min="1261" max="1261" width="15.25" style="5" customWidth="1"/>
    <col min="1262" max="1262" width="16.25" style="5" customWidth="1"/>
    <col min="1263" max="1263" width="16.25" style="5" bestFit="1" customWidth="1"/>
    <col min="1264" max="1264" width="54.25" style="5" bestFit="1" customWidth="1"/>
    <col min="1265" max="1265" width="19.25" style="5" customWidth="1"/>
    <col min="1266" max="1266" width="17.625" style="5" bestFit="1" customWidth="1"/>
    <col min="1267" max="1267" width="17" style="5" bestFit="1" customWidth="1"/>
    <col min="1268" max="1268" width="42.625" style="5" customWidth="1"/>
    <col min="1269" max="1269" width="15" style="5" bestFit="1" customWidth="1"/>
    <col min="1270" max="1270" width="9.625" style="5" bestFit="1" customWidth="1"/>
    <col min="1271" max="1271" width="31.75" style="5" customWidth="1"/>
    <col min="1272" max="1272" width="40.625" style="5" bestFit="1" customWidth="1"/>
    <col min="1273" max="1273" width="56.875" style="5" bestFit="1" customWidth="1"/>
    <col min="1274" max="1274" width="40.625" style="5" customWidth="1"/>
    <col min="1275" max="1275" width="18.625" style="5" customWidth="1"/>
    <col min="1276" max="1283" width="13.75" style="5" customWidth="1"/>
    <col min="1284" max="1284" width="31.75" style="5" customWidth="1"/>
    <col min="1285" max="1285" width="16.875" style="5" customWidth="1"/>
    <col min="1286" max="1286" width="21.25" style="5" customWidth="1"/>
    <col min="1287" max="1507" width="9.125" style="5"/>
    <col min="1508" max="1508" width="7.75" style="5" customWidth="1"/>
    <col min="1509" max="1509" width="27.25" style="5" bestFit="1" customWidth="1"/>
    <col min="1510" max="1510" width="7.75" style="5" customWidth="1"/>
    <col min="1511" max="1511" width="29" style="5" bestFit="1" customWidth="1"/>
    <col min="1512" max="1512" width="24" style="5" bestFit="1" customWidth="1"/>
    <col min="1513" max="1513" width="7.375" style="5" bestFit="1" customWidth="1"/>
    <col min="1514" max="1514" width="15.25" style="5" bestFit="1" customWidth="1"/>
    <col min="1515" max="1515" width="15.25" style="5" customWidth="1"/>
    <col min="1516" max="1516" width="18.25" style="5" bestFit="1" customWidth="1"/>
    <col min="1517" max="1517" width="15.25" style="5" customWidth="1"/>
    <col min="1518" max="1518" width="16.25" style="5" customWidth="1"/>
    <col min="1519" max="1519" width="16.25" style="5" bestFit="1" customWidth="1"/>
    <col min="1520" max="1520" width="54.25" style="5" bestFit="1" customWidth="1"/>
    <col min="1521" max="1521" width="19.25" style="5" customWidth="1"/>
    <col min="1522" max="1522" width="17.625" style="5" bestFit="1" customWidth="1"/>
    <col min="1523" max="1523" width="17" style="5" bestFit="1" customWidth="1"/>
    <col min="1524" max="1524" width="42.625" style="5" customWidth="1"/>
    <col min="1525" max="1525" width="15" style="5" bestFit="1" customWidth="1"/>
    <col min="1526" max="1526" width="9.625" style="5" bestFit="1" customWidth="1"/>
    <col min="1527" max="1527" width="31.75" style="5" customWidth="1"/>
    <col min="1528" max="1528" width="40.625" style="5" bestFit="1" customWidth="1"/>
    <col min="1529" max="1529" width="56.875" style="5" bestFit="1" customWidth="1"/>
    <col min="1530" max="1530" width="40.625" style="5" customWidth="1"/>
    <col min="1531" max="1531" width="18.625" style="5" customWidth="1"/>
    <col min="1532" max="1539" width="13.75" style="5" customWidth="1"/>
    <col min="1540" max="1540" width="31.75" style="5" customWidth="1"/>
    <col min="1541" max="1541" width="16.875" style="5" customWidth="1"/>
    <col min="1542" max="1542" width="21.25" style="5" customWidth="1"/>
    <col min="1543" max="1763" width="9.125" style="5"/>
    <col min="1764" max="1764" width="7.75" style="5" customWidth="1"/>
    <col min="1765" max="1765" width="27.25" style="5" bestFit="1" customWidth="1"/>
    <col min="1766" max="1766" width="7.75" style="5" customWidth="1"/>
    <col min="1767" max="1767" width="29" style="5" bestFit="1" customWidth="1"/>
    <col min="1768" max="1768" width="24" style="5" bestFit="1" customWidth="1"/>
    <col min="1769" max="1769" width="7.375" style="5" bestFit="1" customWidth="1"/>
    <col min="1770" max="1770" width="15.25" style="5" bestFit="1" customWidth="1"/>
    <col min="1771" max="1771" width="15.25" style="5" customWidth="1"/>
    <col min="1772" max="1772" width="18.25" style="5" bestFit="1" customWidth="1"/>
    <col min="1773" max="1773" width="15.25" style="5" customWidth="1"/>
    <col min="1774" max="1774" width="16.25" style="5" customWidth="1"/>
    <col min="1775" max="1775" width="16.25" style="5" bestFit="1" customWidth="1"/>
    <col min="1776" max="1776" width="54.25" style="5" bestFit="1" customWidth="1"/>
    <col min="1777" max="1777" width="19.25" style="5" customWidth="1"/>
    <col min="1778" max="1778" width="17.625" style="5" bestFit="1" customWidth="1"/>
    <col min="1779" max="1779" width="17" style="5" bestFit="1" customWidth="1"/>
    <col min="1780" max="1780" width="42.625" style="5" customWidth="1"/>
    <col min="1781" max="1781" width="15" style="5" bestFit="1" customWidth="1"/>
    <col min="1782" max="1782" width="9.625" style="5" bestFit="1" customWidth="1"/>
    <col min="1783" max="1783" width="31.75" style="5" customWidth="1"/>
    <col min="1784" max="1784" width="40.625" style="5" bestFit="1" customWidth="1"/>
    <col min="1785" max="1785" width="56.875" style="5" bestFit="1" customWidth="1"/>
    <col min="1786" max="1786" width="40.625" style="5" customWidth="1"/>
    <col min="1787" max="1787" width="18.625" style="5" customWidth="1"/>
    <col min="1788" max="1795" width="13.75" style="5" customWidth="1"/>
    <col min="1796" max="1796" width="31.75" style="5" customWidth="1"/>
    <col min="1797" max="1797" width="16.875" style="5" customWidth="1"/>
    <col min="1798" max="1798" width="21.25" style="5" customWidth="1"/>
    <col min="1799" max="2019" width="9.125" style="5"/>
    <col min="2020" max="2020" width="7.75" style="5" customWidth="1"/>
    <col min="2021" max="2021" width="27.25" style="5" bestFit="1" customWidth="1"/>
    <col min="2022" max="2022" width="7.75" style="5" customWidth="1"/>
    <col min="2023" max="2023" width="29" style="5" bestFit="1" customWidth="1"/>
    <col min="2024" max="2024" width="24" style="5" bestFit="1" customWidth="1"/>
    <col min="2025" max="2025" width="7.375" style="5" bestFit="1" customWidth="1"/>
    <col min="2026" max="2026" width="15.25" style="5" bestFit="1" customWidth="1"/>
    <col min="2027" max="2027" width="15.25" style="5" customWidth="1"/>
    <col min="2028" max="2028" width="18.25" style="5" bestFit="1" customWidth="1"/>
    <col min="2029" max="2029" width="15.25" style="5" customWidth="1"/>
    <col min="2030" max="2030" width="16.25" style="5" customWidth="1"/>
    <col min="2031" max="2031" width="16.25" style="5" bestFit="1" customWidth="1"/>
    <col min="2032" max="2032" width="54.25" style="5" bestFit="1" customWidth="1"/>
    <col min="2033" max="2033" width="19.25" style="5" customWidth="1"/>
    <col min="2034" max="2034" width="17.625" style="5" bestFit="1" customWidth="1"/>
    <col min="2035" max="2035" width="17" style="5" bestFit="1" customWidth="1"/>
    <col min="2036" max="2036" width="42.625" style="5" customWidth="1"/>
    <col min="2037" max="2037" width="15" style="5" bestFit="1" customWidth="1"/>
    <col min="2038" max="2038" width="9.625" style="5" bestFit="1" customWidth="1"/>
    <col min="2039" max="2039" width="31.75" style="5" customWidth="1"/>
    <col min="2040" max="2040" width="40.625" style="5" bestFit="1" customWidth="1"/>
    <col min="2041" max="2041" width="56.875" style="5" bestFit="1" customWidth="1"/>
    <col min="2042" max="2042" width="40.625" style="5" customWidth="1"/>
    <col min="2043" max="2043" width="18.625" style="5" customWidth="1"/>
    <col min="2044" max="2051" width="13.75" style="5" customWidth="1"/>
    <col min="2052" max="2052" width="31.75" style="5" customWidth="1"/>
    <col min="2053" max="2053" width="16.875" style="5" customWidth="1"/>
    <col min="2054" max="2054" width="21.25" style="5" customWidth="1"/>
    <col min="2055" max="2275" width="9.125" style="5"/>
    <col min="2276" max="2276" width="7.75" style="5" customWidth="1"/>
    <col min="2277" max="2277" width="27.25" style="5" bestFit="1" customWidth="1"/>
    <col min="2278" max="2278" width="7.75" style="5" customWidth="1"/>
    <col min="2279" max="2279" width="29" style="5" bestFit="1" customWidth="1"/>
    <col min="2280" max="2280" width="24" style="5" bestFit="1" customWidth="1"/>
    <col min="2281" max="2281" width="7.375" style="5" bestFit="1" customWidth="1"/>
    <col min="2282" max="2282" width="15.25" style="5" bestFit="1" customWidth="1"/>
    <col min="2283" max="2283" width="15.25" style="5" customWidth="1"/>
    <col min="2284" max="2284" width="18.25" style="5" bestFit="1" customWidth="1"/>
    <col min="2285" max="2285" width="15.25" style="5" customWidth="1"/>
    <col min="2286" max="2286" width="16.25" style="5" customWidth="1"/>
    <col min="2287" max="2287" width="16.25" style="5" bestFit="1" customWidth="1"/>
    <col min="2288" max="2288" width="54.25" style="5" bestFit="1" customWidth="1"/>
    <col min="2289" max="2289" width="19.25" style="5" customWidth="1"/>
    <col min="2290" max="2290" width="17.625" style="5" bestFit="1" customWidth="1"/>
    <col min="2291" max="2291" width="17" style="5" bestFit="1" customWidth="1"/>
    <col min="2292" max="2292" width="42.625" style="5" customWidth="1"/>
    <col min="2293" max="2293" width="15" style="5" bestFit="1" customWidth="1"/>
    <col min="2294" max="2294" width="9.625" style="5" bestFit="1" customWidth="1"/>
    <col min="2295" max="2295" width="31.75" style="5" customWidth="1"/>
    <col min="2296" max="2296" width="40.625" style="5" bestFit="1" customWidth="1"/>
    <col min="2297" max="2297" width="56.875" style="5" bestFit="1" customWidth="1"/>
    <col min="2298" max="2298" width="40.625" style="5" customWidth="1"/>
    <col min="2299" max="2299" width="18.625" style="5" customWidth="1"/>
    <col min="2300" max="2307" width="13.75" style="5" customWidth="1"/>
    <col min="2308" max="2308" width="31.75" style="5" customWidth="1"/>
    <col min="2309" max="2309" width="16.875" style="5" customWidth="1"/>
    <col min="2310" max="2310" width="21.25" style="5" customWidth="1"/>
    <col min="2311" max="2531" width="9.125" style="5"/>
    <col min="2532" max="2532" width="7.75" style="5" customWidth="1"/>
    <col min="2533" max="2533" width="27.25" style="5" bestFit="1" customWidth="1"/>
    <col min="2534" max="2534" width="7.75" style="5" customWidth="1"/>
    <col min="2535" max="2535" width="29" style="5" bestFit="1" customWidth="1"/>
    <col min="2536" max="2536" width="24" style="5" bestFit="1" customWidth="1"/>
    <col min="2537" max="2537" width="7.375" style="5" bestFit="1" customWidth="1"/>
    <col min="2538" max="2538" width="15.25" style="5" bestFit="1" customWidth="1"/>
    <col min="2539" max="2539" width="15.25" style="5" customWidth="1"/>
    <col min="2540" max="2540" width="18.25" style="5" bestFit="1" customWidth="1"/>
    <col min="2541" max="2541" width="15.25" style="5" customWidth="1"/>
    <col min="2542" max="2542" width="16.25" style="5" customWidth="1"/>
    <col min="2543" max="2543" width="16.25" style="5" bestFit="1" customWidth="1"/>
    <col min="2544" max="2544" width="54.25" style="5" bestFit="1" customWidth="1"/>
    <col min="2545" max="2545" width="19.25" style="5" customWidth="1"/>
    <col min="2546" max="2546" width="17.625" style="5" bestFit="1" customWidth="1"/>
    <col min="2547" max="2547" width="17" style="5" bestFit="1" customWidth="1"/>
    <col min="2548" max="2548" width="42.625" style="5" customWidth="1"/>
    <col min="2549" max="2549" width="15" style="5" bestFit="1" customWidth="1"/>
    <col min="2550" max="2550" width="9.625" style="5" bestFit="1" customWidth="1"/>
    <col min="2551" max="2551" width="31.75" style="5" customWidth="1"/>
    <col min="2552" max="2552" width="40.625" style="5" bestFit="1" customWidth="1"/>
    <col min="2553" max="2553" width="56.875" style="5" bestFit="1" customWidth="1"/>
    <col min="2554" max="2554" width="40.625" style="5" customWidth="1"/>
    <col min="2555" max="2555" width="18.625" style="5" customWidth="1"/>
    <col min="2556" max="2563" width="13.75" style="5" customWidth="1"/>
    <col min="2564" max="2564" width="31.75" style="5" customWidth="1"/>
    <col min="2565" max="2565" width="16.875" style="5" customWidth="1"/>
    <col min="2566" max="2566" width="21.25" style="5" customWidth="1"/>
    <col min="2567" max="2787" width="9.125" style="5"/>
    <col min="2788" max="2788" width="7.75" style="5" customWidth="1"/>
    <col min="2789" max="2789" width="27.25" style="5" bestFit="1" customWidth="1"/>
    <col min="2790" max="2790" width="7.75" style="5" customWidth="1"/>
    <col min="2791" max="2791" width="29" style="5" bestFit="1" customWidth="1"/>
    <col min="2792" max="2792" width="24" style="5" bestFit="1" customWidth="1"/>
    <col min="2793" max="2793" width="7.375" style="5" bestFit="1" customWidth="1"/>
    <col min="2794" max="2794" width="15.25" style="5" bestFit="1" customWidth="1"/>
    <col min="2795" max="2795" width="15.25" style="5" customWidth="1"/>
    <col min="2796" max="2796" width="18.25" style="5" bestFit="1" customWidth="1"/>
    <col min="2797" max="2797" width="15.25" style="5" customWidth="1"/>
    <col min="2798" max="2798" width="16.25" style="5" customWidth="1"/>
    <col min="2799" max="2799" width="16.25" style="5" bestFit="1" customWidth="1"/>
    <col min="2800" max="2800" width="54.25" style="5" bestFit="1" customWidth="1"/>
    <col min="2801" max="2801" width="19.25" style="5" customWidth="1"/>
    <col min="2802" max="2802" width="17.625" style="5" bestFit="1" customWidth="1"/>
    <col min="2803" max="2803" width="17" style="5" bestFit="1" customWidth="1"/>
    <col min="2804" max="2804" width="42.625" style="5" customWidth="1"/>
    <col min="2805" max="2805" width="15" style="5" bestFit="1" customWidth="1"/>
    <col min="2806" max="2806" width="9.625" style="5" bestFit="1" customWidth="1"/>
    <col min="2807" max="2807" width="31.75" style="5" customWidth="1"/>
    <col min="2808" max="2808" width="40.625" style="5" bestFit="1" customWidth="1"/>
    <col min="2809" max="2809" width="56.875" style="5" bestFit="1" customWidth="1"/>
    <col min="2810" max="2810" width="40.625" style="5" customWidth="1"/>
    <col min="2811" max="2811" width="18.625" style="5" customWidth="1"/>
    <col min="2812" max="2819" width="13.75" style="5" customWidth="1"/>
    <col min="2820" max="2820" width="31.75" style="5" customWidth="1"/>
    <col min="2821" max="2821" width="16.875" style="5" customWidth="1"/>
    <col min="2822" max="2822" width="21.25" style="5" customWidth="1"/>
    <col min="2823" max="3043" width="9.125" style="5"/>
    <col min="3044" max="3044" width="7.75" style="5" customWidth="1"/>
    <col min="3045" max="3045" width="27.25" style="5" bestFit="1" customWidth="1"/>
    <col min="3046" max="3046" width="7.75" style="5" customWidth="1"/>
    <col min="3047" max="3047" width="29" style="5" bestFit="1" customWidth="1"/>
    <col min="3048" max="3048" width="24" style="5" bestFit="1" customWidth="1"/>
    <col min="3049" max="3049" width="7.375" style="5" bestFit="1" customWidth="1"/>
    <col min="3050" max="3050" width="15.25" style="5" bestFit="1" customWidth="1"/>
    <col min="3051" max="3051" width="15.25" style="5" customWidth="1"/>
    <col min="3052" max="3052" width="18.25" style="5" bestFit="1" customWidth="1"/>
    <col min="3053" max="3053" width="15.25" style="5" customWidth="1"/>
    <col min="3054" max="3054" width="16.25" style="5" customWidth="1"/>
    <col min="3055" max="3055" width="16.25" style="5" bestFit="1" customWidth="1"/>
    <col min="3056" max="3056" width="54.25" style="5" bestFit="1" customWidth="1"/>
    <col min="3057" max="3057" width="19.25" style="5" customWidth="1"/>
    <col min="3058" max="3058" width="17.625" style="5" bestFit="1" customWidth="1"/>
    <col min="3059" max="3059" width="17" style="5" bestFit="1" customWidth="1"/>
    <col min="3060" max="3060" width="42.625" style="5" customWidth="1"/>
    <col min="3061" max="3061" width="15" style="5" bestFit="1" customWidth="1"/>
    <col min="3062" max="3062" width="9.625" style="5" bestFit="1" customWidth="1"/>
    <col min="3063" max="3063" width="31.75" style="5" customWidth="1"/>
    <col min="3064" max="3064" width="40.625" style="5" bestFit="1" customWidth="1"/>
    <col min="3065" max="3065" width="56.875" style="5" bestFit="1" customWidth="1"/>
    <col min="3066" max="3066" width="40.625" style="5" customWidth="1"/>
    <col min="3067" max="3067" width="18.625" style="5" customWidth="1"/>
    <col min="3068" max="3075" width="13.75" style="5" customWidth="1"/>
    <col min="3076" max="3076" width="31.75" style="5" customWidth="1"/>
    <col min="3077" max="3077" width="16.875" style="5" customWidth="1"/>
    <col min="3078" max="3078" width="21.25" style="5" customWidth="1"/>
    <col min="3079" max="3299" width="9.125" style="5"/>
    <col min="3300" max="3300" width="7.75" style="5" customWidth="1"/>
    <col min="3301" max="3301" width="27.25" style="5" bestFit="1" customWidth="1"/>
    <col min="3302" max="3302" width="7.75" style="5" customWidth="1"/>
    <col min="3303" max="3303" width="29" style="5" bestFit="1" customWidth="1"/>
    <col min="3304" max="3304" width="24" style="5" bestFit="1" customWidth="1"/>
    <col min="3305" max="3305" width="7.375" style="5" bestFit="1" customWidth="1"/>
    <col min="3306" max="3306" width="15.25" style="5" bestFit="1" customWidth="1"/>
    <col min="3307" max="3307" width="15.25" style="5" customWidth="1"/>
    <col min="3308" max="3308" width="18.25" style="5" bestFit="1" customWidth="1"/>
    <col min="3309" max="3309" width="15.25" style="5" customWidth="1"/>
    <col min="3310" max="3310" width="16.25" style="5" customWidth="1"/>
    <col min="3311" max="3311" width="16.25" style="5" bestFit="1" customWidth="1"/>
    <col min="3312" max="3312" width="54.25" style="5" bestFit="1" customWidth="1"/>
    <col min="3313" max="3313" width="19.25" style="5" customWidth="1"/>
    <col min="3314" max="3314" width="17.625" style="5" bestFit="1" customWidth="1"/>
    <col min="3315" max="3315" width="17" style="5" bestFit="1" customWidth="1"/>
    <col min="3316" max="3316" width="42.625" style="5" customWidth="1"/>
    <col min="3317" max="3317" width="15" style="5" bestFit="1" customWidth="1"/>
    <col min="3318" max="3318" width="9.625" style="5" bestFit="1" customWidth="1"/>
    <col min="3319" max="3319" width="31.75" style="5" customWidth="1"/>
    <col min="3320" max="3320" width="40.625" style="5" bestFit="1" customWidth="1"/>
    <col min="3321" max="3321" width="56.875" style="5" bestFit="1" customWidth="1"/>
    <col min="3322" max="3322" width="40.625" style="5" customWidth="1"/>
    <col min="3323" max="3323" width="18.625" style="5" customWidth="1"/>
    <col min="3324" max="3331" width="13.75" style="5" customWidth="1"/>
    <col min="3332" max="3332" width="31.75" style="5" customWidth="1"/>
    <col min="3333" max="3333" width="16.875" style="5" customWidth="1"/>
    <col min="3334" max="3334" width="21.25" style="5" customWidth="1"/>
    <col min="3335" max="3555" width="9.125" style="5"/>
    <col min="3556" max="3556" width="7.75" style="5" customWidth="1"/>
    <col min="3557" max="3557" width="27.25" style="5" bestFit="1" customWidth="1"/>
    <col min="3558" max="3558" width="7.75" style="5" customWidth="1"/>
    <col min="3559" max="3559" width="29" style="5" bestFit="1" customWidth="1"/>
    <col min="3560" max="3560" width="24" style="5" bestFit="1" customWidth="1"/>
    <col min="3561" max="3561" width="7.375" style="5" bestFit="1" customWidth="1"/>
    <col min="3562" max="3562" width="15.25" style="5" bestFit="1" customWidth="1"/>
    <col min="3563" max="3563" width="15.25" style="5" customWidth="1"/>
    <col min="3564" max="3564" width="18.25" style="5" bestFit="1" customWidth="1"/>
    <col min="3565" max="3565" width="15.25" style="5" customWidth="1"/>
    <col min="3566" max="3566" width="16.25" style="5" customWidth="1"/>
    <col min="3567" max="3567" width="16.25" style="5" bestFit="1" customWidth="1"/>
    <col min="3568" max="3568" width="54.25" style="5" bestFit="1" customWidth="1"/>
    <col min="3569" max="3569" width="19.25" style="5" customWidth="1"/>
    <col min="3570" max="3570" width="17.625" style="5" bestFit="1" customWidth="1"/>
    <col min="3571" max="3571" width="17" style="5" bestFit="1" customWidth="1"/>
    <col min="3572" max="3572" width="42.625" style="5" customWidth="1"/>
    <col min="3573" max="3573" width="15" style="5" bestFit="1" customWidth="1"/>
    <col min="3574" max="3574" width="9.625" style="5" bestFit="1" customWidth="1"/>
    <col min="3575" max="3575" width="31.75" style="5" customWidth="1"/>
    <col min="3576" max="3576" width="40.625" style="5" bestFit="1" customWidth="1"/>
    <col min="3577" max="3577" width="56.875" style="5" bestFit="1" customWidth="1"/>
    <col min="3578" max="3578" width="40.625" style="5" customWidth="1"/>
    <col min="3579" max="3579" width="18.625" style="5" customWidth="1"/>
    <col min="3580" max="3587" width="13.75" style="5" customWidth="1"/>
    <col min="3588" max="3588" width="31.75" style="5" customWidth="1"/>
    <col min="3589" max="3589" width="16.875" style="5" customWidth="1"/>
    <col min="3590" max="3590" width="21.25" style="5" customWidth="1"/>
    <col min="3591" max="3811" width="9.125" style="5"/>
    <col min="3812" max="3812" width="7.75" style="5" customWidth="1"/>
    <col min="3813" max="3813" width="27.25" style="5" bestFit="1" customWidth="1"/>
    <col min="3814" max="3814" width="7.75" style="5" customWidth="1"/>
    <col min="3815" max="3815" width="29" style="5" bestFit="1" customWidth="1"/>
    <col min="3816" max="3816" width="24" style="5" bestFit="1" customWidth="1"/>
    <col min="3817" max="3817" width="7.375" style="5" bestFit="1" customWidth="1"/>
    <col min="3818" max="3818" width="15.25" style="5" bestFit="1" customWidth="1"/>
    <col min="3819" max="3819" width="15.25" style="5" customWidth="1"/>
    <col min="3820" max="3820" width="18.25" style="5" bestFit="1" customWidth="1"/>
    <col min="3821" max="3821" width="15.25" style="5" customWidth="1"/>
    <col min="3822" max="3822" width="16.25" style="5" customWidth="1"/>
    <col min="3823" max="3823" width="16.25" style="5" bestFit="1" customWidth="1"/>
    <col min="3824" max="3824" width="54.25" style="5" bestFit="1" customWidth="1"/>
    <col min="3825" max="3825" width="19.25" style="5" customWidth="1"/>
    <col min="3826" max="3826" width="17.625" style="5" bestFit="1" customWidth="1"/>
    <col min="3827" max="3827" width="17" style="5" bestFit="1" customWidth="1"/>
    <col min="3828" max="3828" width="42.625" style="5" customWidth="1"/>
    <col min="3829" max="3829" width="15" style="5" bestFit="1" customWidth="1"/>
    <col min="3830" max="3830" width="9.625" style="5" bestFit="1" customWidth="1"/>
    <col min="3831" max="3831" width="31.75" style="5" customWidth="1"/>
    <col min="3832" max="3832" width="40.625" style="5" bestFit="1" customWidth="1"/>
    <col min="3833" max="3833" width="56.875" style="5" bestFit="1" customWidth="1"/>
    <col min="3834" max="3834" width="40.625" style="5" customWidth="1"/>
    <col min="3835" max="3835" width="18.625" style="5" customWidth="1"/>
    <col min="3836" max="3843" width="13.75" style="5" customWidth="1"/>
    <col min="3844" max="3844" width="31.75" style="5" customWidth="1"/>
    <col min="3845" max="3845" width="16.875" style="5" customWidth="1"/>
    <col min="3846" max="3846" width="21.25" style="5" customWidth="1"/>
    <col min="3847" max="4067" width="9.125" style="5"/>
    <col min="4068" max="4068" width="7.75" style="5" customWidth="1"/>
    <col min="4069" max="4069" width="27.25" style="5" bestFit="1" customWidth="1"/>
    <col min="4070" max="4070" width="7.75" style="5" customWidth="1"/>
    <col min="4071" max="4071" width="29" style="5" bestFit="1" customWidth="1"/>
    <col min="4072" max="4072" width="24" style="5" bestFit="1" customWidth="1"/>
    <col min="4073" max="4073" width="7.375" style="5" bestFit="1" customWidth="1"/>
    <col min="4074" max="4074" width="15.25" style="5" bestFit="1" customWidth="1"/>
    <col min="4075" max="4075" width="15.25" style="5" customWidth="1"/>
    <col min="4076" max="4076" width="18.25" style="5" bestFit="1" customWidth="1"/>
    <col min="4077" max="4077" width="15.25" style="5" customWidth="1"/>
    <col min="4078" max="4078" width="16.25" style="5" customWidth="1"/>
    <col min="4079" max="4079" width="16.25" style="5" bestFit="1" customWidth="1"/>
    <col min="4080" max="4080" width="54.25" style="5" bestFit="1" customWidth="1"/>
    <col min="4081" max="4081" width="19.25" style="5" customWidth="1"/>
    <col min="4082" max="4082" width="17.625" style="5" bestFit="1" customWidth="1"/>
    <col min="4083" max="4083" width="17" style="5" bestFit="1" customWidth="1"/>
    <col min="4084" max="4084" width="42.625" style="5" customWidth="1"/>
    <col min="4085" max="4085" width="15" style="5" bestFit="1" customWidth="1"/>
    <col min="4086" max="4086" width="9.625" style="5" bestFit="1" customWidth="1"/>
    <col min="4087" max="4087" width="31.75" style="5" customWidth="1"/>
    <col min="4088" max="4088" width="40.625" style="5" bestFit="1" customWidth="1"/>
    <col min="4089" max="4089" width="56.875" style="5" bestFit="1" customWidth="1"/>
    <col min="4090" max="4090" width="40.625" style="5" customWidth="1"/>
    <col min="4091" max="4091" width="18.625" style="5" customWidth="1"/>
    <col min="4092" max="4099" width="13.75" style="5" customWidth="1"/>
    <col min="4100" max="4100" width="31.75" style="5" customWidth="1"/>
    <col min="4101" max="4101" width="16.875" style="5" customWidth="1"/>
    <col min="4102" max="4102" width="21.25" style="5" customWidth="1"/>
    <col min="4103" max="4323" width="9.125" style="5"/>
    <col min="4324" max="4324" width="7.75" style="5" customWidth="1"/>
    <col min="4325" max="4325" width="27.25" style="5" bestFit="1" customWidth="1"/>
    <col min="4326" max="4326" width="7.75" style="5" customWidth="1"/>
    <col min="4327" max="4327" width="29" style="5" bestFit="1" customWidth="1"/>
    <col min="4328" max="4328" width="24" style="5" bestFit="1" customWidth="1"/>
    <col min="4329" max="4329" width="7.375" style="5" bestFit="1" customWidth="1"/>
    <col min="4330" max="4330" width="15.25" style="5" bestFit="1" customWidth="1"/>
    <col min="4331" max="4331" width="15.25" style="5" customWidth="1"/>
    <col min="4332" max="4332" width="18.25" style="5" bestFit="1" customWidth="1"/>
    <col min="4333" max="4333" width="15.25" style="5" customWidth="1"/>
    <col min="4334" max="4334" width="16.25" style="5" customWidth="1"/>
    <col min="4335" max="4335" width="16.25" style="5" bestFit="1" customWidth="1"/>
    <col min="4336" max="4336" width="54.25" style="5" bestFit="1" customWidth="1"/>
    <col min="4337" max="4337" width="19.25" style="5" customWidth="1"/>
    <col min="4338" max="4338" width="17.625" style="5" bestFit="1" customWidth="1"/>
    <col min="4339" max="4339" width="17" style="5" bestFit="1" customWidth="1"/>
    <col min="4340" max="4340" width="42.625" style="5" customWidth="1"/>
    <col min="4341" max="4341" width="15" style="5" bestFit="1" customWidth="1"/>
    <col min="4342" max="4342" width="9.625" style="5" bestFit="1" customWidth="1"/>
    <col min="4343" max="4343" width="31.75" style="5" customWidth="1"/>
    <col min="4344" max="4344" width="40.625" style="5" bestFit="1" customWidth="1"/>
    <col min="4345" max="4345" width="56.875" style="5" bestFit="1" customWidth="1"/>
    <col min="4346" max="4346" width="40.625" style="5" customWidth="1"/>
    <col min="4347" max="4347" width="18.625" style="5" customWidth="1"/>
    <col min="4348" max="4355" width="13.75" style="5" customWidth="1"/>
    <col min="4356" max="4356" width="31.75" style="5" customWidth="1"/>
    <col min="4357" max="4357" width="16.875" style="5" customWidth="1"/>
    <col min="4358" max="4358" width="21.25" style="5" customWidth="1"/>
    <col min="4359" max="4579" width="9.125" style="5"/>
    <col min="4580" max="4580" width="7.75" style="5" customWidth="1"/>
    <col min="4581" max="4581" width="27.25" style="5" bestFit="1" customWidth="1"/>
    <col min="4582" max="4582" width="7.75" style="5" customWidth="1"/>
    <col min="4583" max="4583" width="29" style="5" bestFit="1" customWidth="1"/>
    <col min="4584" max="4584" width="24" style="5" bestFit="1" customWidth="1"/>
    <col min="4585" max="4585" width="7.375" style="5" bestFit="1" customWidth="1"/>
    <col min="4586" max="4586" width="15.25" style="5" bestFit="1" customWidth="1"/>
    <col min="4587" max="4587" width="15.25" style="5" customWidth="1"/>
    <col min="4588" max="4588" width="18.25" style="5" bestFit="1" customWidth="1"/>
    <col min="4589" max="4589" width="15.25" style="5" customWidth="1"/>
    <col min="4590" max="4590" width="16.25" style="5" customWidth="1"/>
    <col min="4591" max="4591" width="16.25" style="5" bestFit="1" customWidth="1"/>
    <col min="4592" max="4592" width="54.25" style="5" bestFit="1" customWidth="1"/>
    <col min="4593" max="4593" width="19.25" style="5" customWidth="1"/>
    <col min="4594" max="4594" width="17.625" style="5" bestFit="1" customWidth="1"/>
    <col min="4595" max="4595" width="17" style="5" bestFit="1" customWidth="1"/>
    <col min="4596" max="4596" width="42.625" style="5" customWidth="1"/>
    <col min="4597" max="4597" width="15" style="5" bestFit="1" customWidth="1"/>
    <col min="4598" max="4598" width="9.625" style="5" bestFit="1" customWidth="1"/>
    <col min="4599" max="4599" width="31.75" style="5" customWidth="1"/>
    <col min="4600" max="4600" width="40.625" style="5" bestFit="1" customWidth="1"/>
    <col min="4601" max="4601" width="56.875" style="5" bestFit="1" customWidth="1"/>
    <col min="4602" max="4602" width="40.625" style="5" customWidth="1"/>
    <col min="4603" max="4603" width="18.625" style="5" customWidth="1"/>
    <col min="4604" max="4611" width="13.75" style="5" customWidth="1"/>
    <col min="4612" max="4612" width="31.75" style="5" customWidth="1"/>
    <col min="4613" max="4613" width="16.875" style="5" customWidth="1"/>
    <col min="4614" max="4614" width="21.25" style="5" customWidth="1"/>
    <col min="4615" max="4835" width="9.125" style="5"/>
    <col min="4836" max="4836" width="7.75" style="5" customWidth="1"/>
    <col min="4837" max="4837" width="27.25" style="5" bestFit="1" customWidth="1"/>
    <col min="4838" max="4838" width="7.75" style="5" customWidth="1"/>
    <col min="4839" max="4839" width="29" style="5" bestFit="1" customWidth="1"/>
    <col min="4840" max="4840" width="24" style="5" bestFit="1" customWidth="1"/>
    <col min="4841" max="4841" width="7.375" style="5" bestFit="1" customWidth="1"/>
    <col min="4842" max="4842" width="15.25" style="5" bestFit="1" customWidth="1"/>
    <col min="4843" max="4843" width="15.25" style="5" customWidth="1"/>
    <col min="4844" max="4844" width="18.25" style="5" bestFit="1" customWidth="1"/>
    <col min="4845" max="4845" width="15.25" style="5" customWidth="1"/>
    <col min="4846" max="4846" width="16.25" style="5" customWidth="1"/>
    <col min="4847" max="4847" width="16.25" style="5" bestFit="1" customWidth="1"/>
    <col min="4848" max="4848" width="54.25" style="5" bestFit="1" customWidth="1"/>
    <col min="4849" max="4849" width="19.25" style="5" customWidth="1"/>
    <col min="4850" max="4850" width="17.625" style="5" bestFit="1" customWidth="1"/>
    <col min="4851" max="4851" width="17" style="5" bestFit="1" customWidth="1"/>
    <col min="4852" max="4852" width="42.625" style="5" customWidth="1"/>
    <col min="4853" max="4853" width="15" style="5" bestFit="1" customWidth="1"/>
    <col min="4854" max="4854" width="9.625" style="5" bestFit="1" customWidth="1"/>
    <col min="4855" max="4855" width="31.75" style="5" customWidth="1"/>
    <col min="4856" max="4856" width="40.625" style="5" bestFit="1" customWidth="1"/>
    <col min="4857" max="4857" width="56.875" style="5" bestFit="1" customWidth="1"/>
    <col min="4858" max="4858" width="40.625" style="5" customWidth="1"/>
    <col min="4859" max="4859" width="18.625" style="5" customWidth="1"/>
    <col min="4860" max="4867" width="13.75" style="5" customWidth="1"/>
    <col min="4868" max="4868" width="31.75" style="5" customWidth="1"/>
    <col min="4869" max="4869" width="16.875" style="5" customWidth="1"/>
    <col min="4870" max="4870" width="21.25" style="5" customWidth="1"/>
    <col min="4871" max="5091" width="9.125" style="5"/>
    <col min="5092" max="5092" width="7.75" style="5" customWidth="1"/>
    <col min="5093" max="5093" width="27.25" style="5" bestFit="1" customWidth="1"/>
    <col min="5094" max="5094" width="7.75" style="5" customWidth="1"/>
    <col min="5095" max="5095" width="29" style="5" bestFit="1" customWidth="1"/>
    <col min="5096" max="5096" width="24" style="5" bestFit="1" customWidth="1"/>
    <col min="5097" max="5097" width="7.375" style="5" bestFit="1" customWidth="1"/>
    <col min="5098" max="5098" width="15.25" style="5" bestFit="1" customWidth="1"/>
    <col min="5099" max="5099" width="15.25" style="5" customWidth="1"/>
    <col min="5100" max="5100" width="18.25" style="5" bestFit="1" customWidth="1"/>
    <col min="5101" max="5101" width="15.25" style="5" customWidth="1"/>
    <col min="5102" max="5102" width="16.25" style="5" customWidth="1"/>
    <col min="5103" max="5103" width="16.25" style="5" bestFit="1" customWidth="1"/>
    <col min="5104" max="5104" width="54.25" style="5" bestFit="1" customWidth="1"/>
    <col min="5105" max="5105" width="19.25" style="5" customWidth="1"/>
    <col min="5106" max="5106" width="17.625" style="5" bestFit="1" customWidth="1"/>
    <col min="5107" max="5107" width="17" style="5" bestFit="1" customWidth="1"/>
    <col min="5108" max="5108" width="42.625" style="5" customWidth="1"/>
    <col min="5109" max="5109" width="15" style="5" bestFit="1" customWidth="1"/>
    <col min="5110" max="5110" width="9.625" style="5" bestFit="1" customWidth="1"/>
    <col min="5111" max="5111" width="31.75" style="5" customWidth="1"/>
    <col min="5112" max="5112" width="40.625" style="5" bestFit="1" customWidth="1"/>
    <col min="5113" max="5113" width="56.875" style="5" bestFit="1" customWidth="1"/>
    <col min="5114" max="5114" width="40.625" style="5" customWidth="1"/>
    <col min="5115" max="5115" width="18.625" style="5" customWidth="1"/>
    <col min="5116" max="5123" width="13.75" style="5" customWidth="1"/>
    <col min="5124" max="5124" width="31.75" style="5" customWidth="1"/>
    <col min="5125" max="5125" width="16.875" style="5" customWidth="1"/>
    <col min="5126" max="5126" width="21.25" style="5" customWidth="1"/>
    <col min="5127" max="5347" width="9.125" style="5"/>
    <col min="5348" max="5348" width="7.75" style="5" customWidth="1"/>
    <col min="5349" max="5349" width="27.25" style="5" bestFit="1" customWidth="1"/>
    <col min="5350" max="5350" width="7.75" style="5" customWidth="1"/>
    <col min="5351" max="5351" width="29" style="5" bestFit="1" customWidth="1"/>
    <col min="5352" max="5352" width="24" style="5" bestFit="1" customWidth="1"/>
    <col min="5353" max="5353" width="7.375" style="5" bestFit="1" customWidth="1"/>
    <col min="5354" max="5354" width="15.25" style="5" bestFit="1" customWidth="1"/>
    <col min="5355" max="5355" width="15.25" style="5" customWidth="1"/>
    <col min="5356" max="5356" width="18.25" style="5" bestFit="1" customWidth="1"/>
    <col min="5357" max="5357" width="15.25" style="5" customWidth="1"/>
    <col min="5358" max="5358" width="16.25" style="5" customWidth="1"/>
    <col min="5359" max="5359" width="16.25" style="5" bestFit="1" customWidth="1"/>
    <col min="5360" max="5360" width="54.25" style="5" bestFit="1" customWidth="1"/>
    <col min="5361" max="5361" width="19.25" style="5" customWidth="1"/>
    <col min="5362" max="5362" width="17.625" style="5" bestFit="1" customWidth="1"/>
    <col min="5363" max="5363" width="17" style="5" bestFit="1" customWidth="1"/>
    <col min="5364" max="5364" width="42.625" style="5" customWidth="1"/>
    <col min="5365" max="5365" width="15" style="5" bestFit="1" customWidth="1"/>
    <col min="5366" max="5366" width="9.625" style="5" bestFit="1" customWidth="1"/>
    <col min="5367" max="5367" width="31.75" style="5" customWidth="1"/>
    <col min="5368" max="5368" width="40.625" style="5" bestFit="1" customWidth="1"/>
    <col min="5369" max="5369" width="56.875" style="5" bestFit="1" customWidth="1"/>
    <col min="5370" max="5370" width="40.625" style="5" customWidth="1"/>
    <col min="5371" max="5371" width="18.625" style="5" customWidth="1"/>
    <col min="5372" max="5379" width="13.75" style="5" customWidth="1"/>
    <col min="5380" max="5380" width="31.75" style="5" customWidth="1"/>
    <col min="5381" max="5381" width="16.875" style="5" customWidth="1"/>
    <col min="5382" max="5382" width="21.25" style="5" customWidth="1"/>
    <col min="5383" max="5603" width="9.125" style="5"/>
    <col min="5604" max="5604" width="7.75" style="5" customWidth="1"/>
    <col min="5605" max="5605" width="27.25" style="5" bestFit="1" customWidth="1"/>
    <col min="5606" max="5606" width="7.75" style="5" customWidth="1"/>
    <col min="5607" max="5607" width="29" style="5" bestFit="1" customWidth="1"/>
    <col min="5608" max="5608" width="24" style="5" bestFit="1" customWidth="1"/>
    <col min="5609" max="5609" width="7.375" style="5" bestFit="1" customWidth="1"/>
    <col min="5610" max="5610" width="15.25" style="5" bestFit="1" customWidth="1"/>
    <col min="5611" max="5611" width="15.25" style="5" customWidth="1"/>
    <col min="5612" max="5612" width="18.25" style="5" bestFit="1" customWidth="1"/>
    <col min="5613" max="5613" width="15.25" style="5" customWidth="1"/>
    <col min="5614" max="5614" width="16.25" style="5" customWidth="1"/>
    <col min="5615" max="5615" width="16.25" style="5" bestFit="1" customWidth="1"/>
    <col min="5616" max="5616" width="54.25" style="5" bestFit="1" customWidth="1"/>
    <col min="5617" max="5617" width="19.25" style="5" customWidth="1"/>
    <col min="5618" max="5618" width="17.625" style="5" bestFit="1" customWidth="1"/>
    <col min="5619" max="5619" width="17" style="5" bestFit="1" customWidth="1"/>
    <col min="5620" max="5620" width="42.625" style="5" customWidth="1"/>
    <col min="5621" max="5621" width="15" style="5" bestFit="1" customWidth="1"/>
    <col min="5622" max="5622" width="9.625" style="5" bestFit="1" customWidth="1"/>
    <col min="5623" max="5623" width="31.75" style="5" customWidth="1"/>
    <col min="5624" max="5624" width="40.625" style="5" bestFit="1" customWidth="1"/>
    <col min="5625" max="5625" width="56.875" style="5" bestFit="1" customWidth="1"/>
    <col min="5626" max="5626" width="40.625" style="5" customWidth="1"/>
    <col min="5627" max="5627" width="18.625" style="5" customWidth="1"/>
    <col min="5628" max="5635" width="13.75" style="5" customWidth="1"/>
    <col min="5636" max="5636" width="31.75" style="5" customWidth="1"/>
    <col min="5637" max="5637" width="16.875" style="5" customWidth="1"/>
    <col min="5638" max="5638" width="21.25" style="5" customWidth="1"/>
    <col min="5639" max="5859" width="9.125" style="5"/>
    <col min="5860" max="5860" width="7.75" style="5" customWidth="1"/>
    <col min="5861" max="5861" width="27.25" style="5" bestFit="1" customWidth="1"/>
    <col min="5862" max="5862" width="7.75" style="5" customWidth="1"/>
    <col min="5863" max="5863" width="29" style="5" bestFit="1" customWidth="1"/>
    <col min="5864" max="5864" width="24" style="5" bestFit="1" customWidth="1"/>
    <col min="5865" max="5865" width="7.375" style="5" bestFit="1" customWidth="1"/>
    <col min="5866" max="5866" width="15.25" style="5" bestFit="1" customWidth="1"/>
    <col min="5867" max="5867" width="15.25" style="5" customWidth="1"/>
    <col min="5868" max="5868" width="18.25" style="5" bestFit="1" customWidth="1"/>
    <col min="5869" max="5869" width="15.25" style="5" customWidth="1"/>
    <col min="5870" max="5870" width="16.25" style="5" customWidth="1"/>
    <col min="5871" max="5871" width="16.25" style="5" bestFit="1" customWidth="1"/>
    <col min="5872" max="5872" width="54.25" style="5" bestFit="1" customWidth="1"/>
    <col min="5873" max="5873" width="19.25" style="5" customWidth="1"/>
    <col min="5874" max="5874" width="17.625" style="5" bestFit="1" customWidth="1"/>
    <col min="5875" max="5875" width="17" style="5" bestFit="1" customWidth="1"/>
    <col min="5876" max="5876" width="42.625" style="5" customWidth="1"/>
    <col min="5877" max="5877" width="15" style="5" bestFit="1" customWidth="1"/>
    <col min="5878" max="5878" width="9.625" style="5" bestFit="1" customWidth="1"/>
    <col min="5879" max="5879" width="31.75" style="5" customWidth="1"/>
    <col min="5880" max="5880" width="40.625" style="5" bestFit="1" customWidth="1"/>
    <col min="5881" max="5881" width="56.875" style="5" bestFit="1" customWidth="1"/>
    <col min="5882" max="5882" width="40.625" style="5" customWidth="1"/>
    <col min="5883" max="5883" width="18.625" style="5" customWidth="1"/>
    <col min="5884" max="5891" width="13.75" style="5" customWidth="1"/>
    <col min="5892" max="5892" width="31.75" style="5" customWidth="1"/>
    <col min="5893" max="5893" width="16.875" style="5" customWidth="1"/>
    <col min="5894" max="5894" width="21.25" style="5" customWidth="1"/>
    <col min="5895" max="6115" width="9.125" style="5"/>
    <col min="6116" max="6116" width="7.75" style="5" customWidth="1"/>
    <col min="6117" max="6117" width="27.25" style="5" bestFit="1" customWidth="1"/>
    <col min="6118" max="6118" width="7.75" style="5" customWidth="1"/>
    <col min="6119" max="6119" width="29" style="5" bestFit="1" customWidth="1"/>
    <col min="6120" max="6120" width="24" style="5" bestFit="1" customWidth="1"/>
    <col min="6121" max="6121" width="7.375" style="5" bestFit="1" customWidth="1"/>
    <col min="6122" max="6122" width="15.25" style="5" bestFit="1" customWidth="1"/>
    <col min="6123" max="6123" width="15.25" style="5" customWidth="1"/>
    <col min="6124" max="6124" width="18.25" style="5" bestFit="1" customWidth="1"/>
    <col min="6125" max="6125" width="15.25" style="5" customWidth="1"/>
    <col min="6126" max="6126" width="16.25" style="5" customWidth="1"/>
    <col min="6127" max="6127" width="16.25" style="5" bestFit="1" customWidth="1"/>
    <col min="6128" max="6128" width="54.25" style="5" bestFit="1" customWidth="1"/>
    <col min="6129" max="6129" width="19.25" style="5" customWidth="1"/>
    <col min="6130" max="6130" width="17.625" style="5" bestFit="1" customWidth="1"/>
    <col min="6131" max="6131" width="17" style="5" bestFit="1" customWidth="1"/>
    <col min="6132" max="6132" width="42.625" style="5" customWidth="1"/>
    <col min="6133" max="6133" width="15" style="5" bestFit="1" customWidth="1"/>
    <col min="6134" max="6134" width="9.625" style="5" bestFit="1" customWidth="1"/>
    <col min="6135" max="6135" width="31.75" style="5" customWidth="1"/>
    <col min="6136" max="6136" width="40.625" style="5" bestFit="1" customWidth="1"/>
    <col min="6137" max="6137" width="56.875" style="5" bestFit="1" customWidth="1"/>
    <col min="6138" max="6138" width="40.625" style="5" customWidth="1"/>
    <col min="6139" max="6139" width="18.625" style="5" customWidth="1"/>
    <col min="6140" max="6147" width="13.75" style="5" customWidth="1"/>
    <col min="6148" max="6148" width="31.75" style="5" customWidth="1"/>
    <col min="6149" max="6149" width="16.875" style="5" customWidth="1"/>
    <col min="6150" max="6150" width="21.25" style="5" customWidth="1"/>
    <col min="6151" max="6371" width="9.125" style="5"/>
    <col min="6372" max="6372" width="7.75" style="5" customWidth="1"/>
    <col min="6373" max="6373" width="27.25" style="5" bestFit="1" customWidth="1"/>
    <col min="6374" max="6374" width="7.75" style="5" customWidth="1"/>
    <col min="6375" max="6375" width="29" style="5" bestFit="1" customWidth="1"/>
    <col min="6376" max="6376" width="24" style="5" bestFit="1" customWidth="1"/>
    <col min="6377" max="6377" width="7.375" style="5" bestFit="1" customWidth="1"/>
    <col min="6378" max="6378" width="15.25" style="5" bestFit="1" customWidth="1"/>
    <col min="6379" max="6379" width="15.25" style="5" customWidth="1"/>
    <col min="6380" max="6380" width="18.25" style="5" bestFit="1" customWidth="1"/>
    <col min="6381" max="6381" width="15.25" style="5" customWidth="1"/>
    <col min="6382" max="6382" width="16.25" style="5" customWidth="1"/>
    <col min="6383" max="6383" width="16.25" style="5" bestFit="1" customWidth="1"/>
    <col min="6384" max="6384" width="54.25" style="5" bestFit="1" customWidth="1"/>
    <col min="6385" max="6385" width="19.25" style="5" customWidth="1"/>
    <col min="6386" max="6386" width="17.625" style="5" bestFit="1" customWidth="1"/>
    <col min="6387" max="6387" width="17" style="5" bestFit="1" customWidth="1"/>
    <col min="6388" max="6388" width="42.625" style="5" customWidth="1"/>
    <col min="6389" max="6389" width="15" style="5" bestFit="1" customWidth="1"/>
    <col min="6390" max="6390" width="9.625" style="5" bestFit="1" customWidth="1"/>
    <col min="6391" max="6391" width="31.75" style="5" customWidth="1"/>
    <col min="6392" max="6392" width="40.625" style="5" bestFit="1" customWidth="1"/>
    <col min="6393" max="6393" width="56.875" style="5" bestFit="1" customWidth="1"/>
    <col min="6394" max="6394" width="40.625" style="5" customWidth="1"/>
    <col min="6395" max="6395" width="18.625" style="5" customWidth="1"/>
    <col min="6396" max="6403" width="13.75" style="5" customWidth="1"/>
    <col min="6404" max="6404" width="31.75" style="5" customWidth="1"/>
    <col min="6405" max="6405" width="16.875" style="5" customWidth="1"/>
    <col min="6406" max="6406" width="21.25" style="5" customWidth="1"/>
    <col min="6407" max="6627" width="9.125" style="5"/>
    <col min="6628" max="6628" width="7.75" style="5" customWidth="1"/>
    <col min="6629" max="6629" width="27.25" style="5" bestFit="1" customWidth="1"/>
    <col min="6630" max="6630" width="7.75" style="5" customWidth="1"/>
    <col min="6631" max="6631" width="29" style="5" bestFit="1" customWidth="1"/>
    <col min="6632" max="6632" width="24" style="5" bestFit="1" customWidth="1"/>
    <col min="6633" max="6633" width="7.375" style="5" bestFit="1" customWidth="1"/>
    <col min="6634" max="6634" width="15.25" style="5" bestFit="1" customWidth="1"/>
    <col min="6635" max="6635" width="15.25" style="5" customWidth="1"/>
    <col min="6636" max="6636" width="18.25" style="5" bestFit="1" customWidth="1"/>
    <col min="6637" max="6637" width="15.25" style="5" customWidth="1"/>
    <col min="6638" max="6638" width="16.25" style="5" customWidth="1"/>
    <col min="6639" max="6639" width="16.25" style="5" bestFit="1" customWidth="1"/>
    <col min="6640" max="6640" width="54.25" style="5" bestFit="1" customWidth="1"/>
    <col min="6641" max="6641" width="19.25" style="5" customWidth="1"/>
    <col min="6642" max="6642" width="17.625" style="5" bestFit="1" customWidth="1"/>
    <col min="6643" max="6643" width="17" style="5" bestFit="1" customWidth="1"/>
    <col min="6644" max="6644" width="42.625" style="5" customWidth="1"/>
    <col min="6645" max="6645" width="15" style="5" bestFit="1" customWidth="1"/>
    <col min="6646" max="6646" width="9.625" style="5" bestFit="1" customWidth="1"/>
    <col min="6647" max="6647" width="31.75" style="5" customWidth="1"/>
    <col min="6648" max="6648" width="40.625" style="5" bestFit="1" customWidth="1"/>
    <col min="6649" max="6649" width="56.875" style="5" bestFit="1" customWidth="1"/>
    <col min="6650" max="6650" width="40.625" style="5" customWidth="1"/>
    <col min="6651" max="6651" width="18.625" style="5" customWidth="1"/>
    <col min="6652" max="6659" width="13.75" style="5" customWidth="1"/>
    <col min="6660" max="6660" width="31.75" style="5" customWidth="1"/>
    <col min="6661" max="6661" width="16.875" style="5" customWidth="1"/>
    <col min="6662" max="6662" width="21.25" style="5" customWidth="1"/>
    <col min="6663" max="6883" width="9.125" style="5"/>
    <col min="6884" max="6884" width="7.75" style="5" customWidth="1"/>
    <col min="6885" max="6885" width="27.25" style="5" bestFit="1" customWidth="1"/>
    <col min="6886" max="6886" width="7.75" style="5" customWidth="1"/>
    <col min="6887" max="6887" width="29" style="5" bestFit="1" customWidth="1"/>
    <col min="6888" max="6888" width="24" style="5" bestFit="1" customWidth="1"/>
    <col min="6889" max="6889" width="7.375" style="5" bestFit="1" customWidth="1"/>
    <col min="6890" max="6890" width="15.25" style="5" bestFit="1" customWidth="1"/>
    <col min="6891" max="6891" width="15.25" style="5" customWidth="1"/>
    <col min="6892" max="6892" width="18.25" style="5" bestFit="1" customWidth="1"/>
    <col min="6893" max="6893" width="15.25" style="5" customWidth="1"/>
    <col min="6894" max="6894" width="16.25" style="5" customWidth="1"/>
    <col min="6895" max="6895" width="16.25" style="5" bestFit="1" customWidth="1"/>
    <col min="6896" max="6896" width="54.25" style="5" bestFit="1" customWidth="1"/>
    <col min="6897" max="6897" width="19.25" style="5" customWidth="1"/>
    <col min="6898" max="6898" width="17.625" style="5" bestFit="1" customWidth="1"/>
    <col min="6899" max="6899" width="17" style="5" bestFit="1" customWidth="1"/>
    <col min="6900" max="6900" width="42.625" style="5" customWidth="1"/>
    <col min="6901" max="6901" width="15" style="5" bestFit="1" customWidth="1"/>
    <col min="6902" max="6902" width="9.625" style="5" bestFit="1" customWidth="1"/>
    <col min="6903" max="6903" width="31.75" style="5" customWidth="1"/>
    <col min="6904" max="6904" width="40.625" style="5" bestFit="1" customWidth="1"/>
    <col min="6905" max="6905" width="56.875" style="5" bestFit="1" customWidth="1"/>
    <col min="6906" max="6906" width="40.625" style="5" customWidth="1"/>
    <col min="6907" max="6907" width="18.625" style="5" customWidth="1"/>
    <col min="6908" max="6915" width="13.75" style="5" customWidth="1"/>
    <col min="6916" max="6916" width="31.75" style="5" customWidth="1"/>
    <col min="6917" max="6917" width="16.875" style="5" customWidth="1"/>
    <col min="6918" max="6918" width="21.25" style="5" customWidth="1"/>
    <col min="6919" max="7139" width="9.125" style="5"/>
    <col min="7140" max="7140" width="7.75" style="5" customWidth="1"/>
    <col min="7141" max="7141" width="27.25" style="5" bestFit="1" customWidth="1"/>
    <col min="7142" max="7142" width="7.75" style="5" customWidth="1"/>
    <col min="7143" max="7143" width="29" style="5" bestFit="1" customWidth="1"/>
    <col min="7144" max="7144" width="24" style="5" bestFit="1" customWidth="1"/>
    <col min="7145" max="7145" width="7.375" style="5" bestFit="1" customWidth="1"/>
    <col min="7146" max="7146" width="15.25" style="5" bestFit="1" customWidth="1"/>
    <col min="7147" max="7147" width="15.25" style="5" customWidth="1"/>
    <col min="7148" max="7148" width="18.25" style="5" bestFit="1" customWidth="1"/>
    <col min="7149" max="7149" width="15.25" style="5" customWidth="1"/>
    <col min="7150" max="7150" width="16.25" style="5" customWidth="1"/>
    <col min="7151" max="7151" width="16.25" style="5" bestFit="1" customWidth="1"/>
    <col min="7152" max="7152" width="54.25" style="5" bestFit="1" customWidth="1"/>
    <col min="7153" max="7153" width="19.25" style="5" customWidth="1"/>
    <col min="7154" max="7154" width="17.625" style="5" bestFit="1" customWidth="1"/>
    <col min="7155" max="7155" width="17" style="5" bestFit="1" customWidth="1"/>
    <col min="7156" max="7156" width="42.625" style="5" customWidth="1"/>
    <col min="7157" max="7157" width="15" style="5" bestFit="1" customWidth="1"/>
    <col min="7158" max="7158" width="9.625" style="5" bestFit="1" customWidth="1"/>
    <col min="7159" max="7159" width="31.75" style="5" customWidth="1"/>
    <col min="7160" max="7160" width="40.625" style="5" bestFit="1" customWidth="1"/>
    <col min="7161" max="7161" width="56.875" style="5" bestFit="1" customWidth="1"/>
    <col min="7162" max="7162" width="40.625" style="5" customWidth="1"/>
    <col min="7163" max="7163" width="18.625" style="5" customWidth="1"/>
    <col min="7164" max="7171" width="13.75" style="5" customWidth="1"/>
    <col min="7172" max="7172" width="31.75" style="5" customWidth="1"/>
    <col min="7173" max="7173" width="16.875" style="5" customWidth="1"/>
    <col min="7174" max="7174" width="21.25" style="5" customWidth="1"/>
    <col min="7175" max="7395" width="9.125" style="5"/>
    <col min="7396" max="7396" width="7.75" style="5" customWidth="1"/>
    <col min="7397" max="7397" width="27.25" style="5" bestFit="1" customWidth="1"/>
    <col min="7398" max="7398" width="7.75" style="5" customWidth="1"/>
    <col min="7399" max="7399" width="29" style="5" bestFit="1" customWidth="1"/>
    <col min="7400" max="7400" width="24" style="5" bestFit="1" customWidth="1"/>
    <col min="7401" max="7401" width="7.375" style="5" bestFit="1" customWidth="1"/>
    <col min="7402" max="7402" width="15.25" style="5" bestFit="1" customWidth="1"/>
    <col min="7403" max="7403" width="15.25" style="5" customWidth="1"/>
    <col min="7404" max="7404" width="18.25" style="5" bestFit="1" customWidth="1"/>
    <col min="7405" max="7405" width="15.25" style="5" customWidth="1"/>
    <col min="7406" max="7406" width="16.25" style="5" customWidth="1"/>
    <col min="7407" max="7407" width="16.25" style="5" bestFit="1" customWidth="1"/>
    <col min="7408" max="7408" width="54.25" style="5" bestFit="1" customWidth="1"/>
    <col min="7409" max="7409" width="19.25" style="5" customWidth="1"/>
    <col min="7410" max="7410" width="17.625" style="5" bestFit="1" customWidth="1"/>
    <col min="7411" max="7411" width="17" style="5" bestFit="1" customWidth="1"/>
    <col min="7412" max="7412" width="42.625" style="5" customWidth="1"/>
    <col min="7413" max="7413" width="15" style="5" bestFit="1" customWidth="1"/>
    <col min="7414" max="7414" width="9.625" style="5" bestFit="1" customWidth="1"/>
    <col min="7415" max="7415" width="31.75" style="5" customWidth="1"/>
    <col min="7416" max="7416" width="40.625" style="5" bestFit="1" customWidth="1"/>
    <col min="7417" max="7417" width="56.875" style="5" bestFit="1" customWidth="1"/>
    <col min="7418" max="7418" width="40.625" style="5" customWidth="1"/>
    <col min="7419" max="7419" width="18.625" style="5" customWidth="1"/>
    <col min="7420" max="7427" width="13.75" style="5" customWidth="1"/>
    <col min="7428" max="7428" width="31.75" style="5" customWidth="1"/>
    <col min="7429" max="7429" width="16.875" style="5" customWidth="1"/>
    <col min="7430" max="7430" width="21.25" style="5" customWidth="1"/>
    <col min="7431" max="7651" width="9.125" style="5"/>
    <col min="7652" max="7652" width="7.75" style="5" customWidth="1"/>
    <col min="7653" max="7653" width="27.25" style="5" bestFit="1" customWidth="1"/>
    <col min="7654" max="7654" width="7.75" style="5" customWidth="1"/>
    <col min="7655" max="7655" width="29" style="5" bestFit="1" customWidth="1"/>
    <col min="7656" max="7656" width="24" style="5" bestFit="1" customWidth="1"/>
    <col min="7657" max="7657" width="7.375" style="5" bestFit="1" customWidth="1"/>
    <col min="7658" max="7658" width="15.25" style="5" bestFit="1" customWidth="1"/>
    <col min="7659" max="7659" width="15.25" style="5" customWidth="1"/>
    <col min="7660" max="7660" width="18.25" style="5" bestFit="1" customWidth="1"/>
    <col min="7661" max="7661" width="15.25" style="5" customWidth="1"/>
    <col min="7662" max="7662" width="16.25" style="5" customWidth="1"/>
    <col min="7663" max="7663" width="16.25" style="5" bestFit="1" customWidth="1"/>
    <col min="7664" max="7664" width="54.25" style="5" bestFit="1" customWidth="1"/>
    <col min="7665" max="7665" width="19.25" style="5" customWidth="1"/>
    <col min="7666" max="7666" width="17.625" style="5" bestFit="1" customWidth="1"/>
    <col min="7667" max="7667" width="17" style="5" bestFit="1" customWidth="1"/>
    <col min="7668" max="7668" width="42.625" style="5" customWidth="1"/>
    <col min="7669" max="7669" width="15" style="5" bestFit="1" customWidth="1"/>
    <col min="7670" max="7670" width="9.625" style="5" bestFit="1" customWidth="1"/>
    <col min="7671" max="7671" width="31.75" style="5" customWidth="1"/>
    <col min="7672" max="7672" width="40.625" style="5" bestFit="1" customWidth="1"/>
    <col min="7673" max="7673" width="56.875" style="5" bestFit="1" customWidth="1"/>
    <col min="7674" max="7674" width="40.625" style="5" customWidth="1"/>
    <col min="7675" max="7675" width="18.625" style="5" customWidth="1"/>
    <col min="7676" max="7683" width="13.75" style="5" customWidth="1"/>
    <col min="7684" max="7684" width="31.75" style="5" customWidth="1"/>
    <col min="7685" max="7685" width="16.875" style="5" customWidth="1"/>
    <col min="7686" max="7686" width="21.25" style="5" customWidth="1"/>
    <col min="7687" max="7907" width="9.125" style="5"/>
    <col min="7908" max="7908" width="7.75" style="5" customWidth="1"/>
    <col min="7909" max="7909" width="27.25" style="5" bestFit="1" customWidth="1"/>
    <col min="7910" max="7910" width="7.75" style="5" customWidth="1"/>
    <col min="7911" max="7911" width="29" style="5" bestFit="1" customWidth="1"/>
    <col min="7912" max="7912" width="24" style="5" bestFit="1" customWidth="1"/>
    <col min="7913" max="7913" width="7.375" style="5" bestFit="1" customWidth="1"/>
    <col min="7914" max="7914" width="15.25" style="5" bestFit="1" customWidth="1"/>
    <col min="7915" max="7915" width="15.25" style="5" customWidth="1"/>
    <col min="7916" max="7916" width="18.25" style="5" bestFit="1" customWidth="1"/>
    <col min="7917" max="7917" width="15.25" style="5" customWidth="1"/>
    <col min="7918" max="7918" width="16.25" style="5" customWidth="1"/>
    <col min="7919" max="7919" width="16.25" style="5" bestFit="1" customWidth="1"/>
    <col min="7920" max="7920" width="54.25" style="5" bestFit="1" customWidth="1"/>
    <col min="7921" max="7921" width="19.25" style="5" customWidth="1"/>
    <col min="7922" max="7922" width="17.625" style="5" bestFit="1" customWidth="1"/>
    <col min="7923" max="7923" width="17" style="5" bestFit="1" customWidth="1"/>
    <col min="7924" max="7924" width="42.625" style="5" customWidth="1"/>
    <col min="7925" max="7925" width="15" style="5" bestFit="1" customWidth="1"/>
    <col min="7926" max="7926" width="9.625" style="5" bestFit="1" customWidth="1"/>
    <col min="7927" max="7927" width="31.75" style="5" customWidth="1"/>
    <col min="7928" max="7928" width="40.625" style="5" bestFit="1" customWidth="1"/>
    <col min="7929" max="7929" width="56.875" style="5" bestFit="1" customWidth="1"/>
    <col min="7930" max="7930" width="40.625" style="5" customWidth="1"/>
    <col min="7931" max="7931" width="18.625" style="5" customWidth="1"/>
    <col min="7932" max="7939" width="13.75" style="5" customWidth="1"/>
    <col min="7940" max="7940" width="31.75" style="5" customWidth="1"/>
    <col min="7941" max="7941" width="16.875" style="5" customWidth="1"/>
    <col min="7942" max="7942" width="21.25" style="5" customWidth="1"/>
    <col min="7943" max="8163" width="9.125" style="5"/>
    <col min="8164" max="8164" width="7.75" style="5" customWidth="1"/>
    <col min="8165" max="8165" width="27.25" style="5" bestFit="1" customWidth="1"/>
    <col min="8166" max="8166" width="7.75" style="5" customWidth="1"/>
    <col min="8167" max="8167" width="29" style="5" bestFit="1" customWidth="1"/>
    <col min="8168" max="8168" width="24" style="5" bestFit="1" customWidth="1"/>
    <col min="8169" max="8169" width="7.375" style="5" bestFit="1" customWidth="1"/>
    <col min="8170" max="8170" width="15.25" style="5" bestFit="1" customWidth="1"/>
    <col min="8171" max="8171" width="15.25" style="5" customWidth="1"/>
    <col min="8172" max="8172" width="18.25" style="5" bestFit="1" customWidth="1"/>
    <col min="8173" max="8173" width="15.25" style="5" customWidth="1"/>
    <col min="8174" max="8174" width="16.25" style="5" customWidth="1"/>
    <col min="8175" max="8175" width="16.25" style="5" bestFit="1" customWidth="1"/>
    <col min="8176" max="8176" width="54.25" style="5" bestFit="1" customWidth="1"/>
    <col min="8177" max="8177" width="19.25" style="5" customWidth="1"/>
    <col min="8178" max="8178" width="17.625" style="5" bestFit="1" customWidth="1"/>
    <col min="8179" max="8179" width="17" style="5" bestFit="1" customWidth="1"/>
    <col min="8180" max="8180" width="42.625" style="5" customWidth="1"/>
    <col min="8181" max="8181" width="15" style="5" bestFit="1" customWidth="1"/>
    <col min="8182" max="8182" width="9.625" style="5" bestFit="1" customWidth="1"/>
    <col min="8183" max="8183" width="31.75" style="5" customWidth="1"/>
    <col min="8184" max="8184" width="40.625" style="5" bestFit="1" customWidth="1"/>
    <col min="8185" max="8185" width="56.875" style="5" bestFit="1" customWidth="1"/>
    <col min="8186" max="8186" width="40.625" style="5" customWidth="1"/>
    <col min="8187" max="8187" width="18.625" style="5" customWidth="1"/>
    <col min="8188" max="8195" width="13.75" style="5" customWidth="1"/>
    <col min="8196" max="8196" width="31.75" style="5" customWidth="1"/>
    <col min="8197" max="8197" width="16.875" style="5" customWidth="1"/>
    <col min="8198" max="8198" width="21.25" style="5" customWidth="1"/>
    <col min="8199" max="8419" width="9.125" style="5"/>
    <col min="8420" max="8420" width="7.75" style="5" customWidth="1"/>
    <col min="8421" max="8421" width="27.25" style="5" bestFit="1" customWidth="1"/>
    <col min="8422" max="8422" width="7.75" style="5" customWidth="1"/>
    <col min="8423" max="8423" width="29" style="5" bestFit="1" customWidth="1"/>
    <col min="8424" max="8424" width="24" style="5" bestFit="1" customWidth="1"/>
    <col min="8425" max="8425" width="7.375" style="5" bestFit="1" customWidth="1"/>
    <col min="8426" max="8426" width="15.25" style="5" bestFit="1" customWidth="1"/>
    <col min="8427" max="8427" width="15.25" style="5" customWidth="1"/>
    <col min="8428" max="8428" width="18.25" style="5" bestFit="1" customWidth="1"/>
    <col min="8429" max="8429" width="15.25" style="5" customWidth="1"/>
    <col min="8430" max="8430" width="16.25" style="5" customWidth="1"/>
    <col min="8431" max="8431" width="16.25" style="5" bestFit="1" customWidth="1"/>
    <col min="8432" max="8432" width="54.25" style="5" bestFit="1" customWidth="1"/>
    <col min="8433" max="8433" width="19.25" style="5" customWidth="1"/>
    <col min="8434" max="8434" width="17.625" style="5" bestFit="1" customWidth="1"/>
    <col min="8435" max="8435" width="17" style="5" bestFit="1" customWidth="1"/>
    <col min="8436" max="8436" width="42.625" style="5" customWidth="1"/>
    <col min="8437" max="8437" width="15" style="5" bestFit="1" customWidth="1"/>
    <col min="8438" max="8438" width="9.625" style="5" bestFit="1" customWidth="1"/>
    <col min="8439" max="8439" width="31.75" style="5" customWidth="1"/>
    <col min="8440" max="8440" width="40.625" style="5" bestFit="1" customWidth="1"/>
    <col min="8441" max="8441" width="56.875" style="5" bestFit="1" customWidth="1"/>
    <col min="8442" max="8442" width="40.625" style="5" customWidth="1"/>
    <col min="8443" max="8443" width="18.625" style="5" customWidth="1"/>
    <col min="8444" max="8451" width="13.75" style="5" customWidth="1"/>
    <col min="8452" max="8452" width="31.75" style="5" customWidth="1"/>
    <col min="8453" max="8453" width="16.875" style="5" customWidth="1"/>
    <col min="8454" max="8454" width="21.25" style="5" customWidth="1"/>
    <col min="8455" max="8675" width="9.125" style="5"/>
    <col min="8676" max="8676" width="7.75" style="5" customWidth="1"/>
    <col min="8677" max="8677" width="27.25" style="5" bestFit="1" customWidth="1"/>
    <col min="8678" max="8678" width="7.75" style="5" customWidth="1"/>
    <col min="8679" max="8679" width="29" style="5" bestFit="1" customWidth="1"/>
    <col min="8680" max="8680" width="24" style="5" bestFit="1" customWidth="1"/>
    <col min="8681" max="8681" width="7.375" style="5" bestFit="1" customWidth="1"/>
    <col min="8682" max="8682" width="15.25" style="5" bestFit="1" customWidth="1"/>
    <col min="8683" max="8683" width="15.25" style="5" customWidth="1"/>
    <col min="8684" max="8684" width="18.25" style="5" bestFit="1" customWidth="1"/>
    <col min="8685" max="8685" width="15.25" style="5" customWidth="1"/>
    <col min="8686" max="8686" width="16.25" style="5" customWidth="1"/>
    <col min="8687" max="8687" width="16.25" style="5" bestFit="1" customWidth="1"/>
    <col min="8688" max="8688" width="54.25" style="5" bestFit="1" customWidth="1"/>
    <col min="8689" max="8689" width="19.25" style="5" customWidth="1"/>
    <col min="8690" max="8690" width="17.625" style="5" bestFit="1" customWidth="1"/>
    <col min="8691" max="8691" width="17" style="5" bestFit="1" customWidth="1"/>
    <col min="8692" max="8692" width="42.625" style="5" customWidth="1"/>
    <col min="8693" max="8693" width="15" style="5" bestFit="1" customWidth="1"/>
    <col min="8694" max="8694" width="9.625" style="5" bestFit="1" customWidth="1"/>
    <col min="8695" max="8695" width="31.75" style="5" customWidth="1"/>
    <col min="8696" max="8696" width="40.625" style="5" bestFit="1" customWidth="1"/>
    <col min="8697" max="8697" width="56.875" style="5" bestFit="1" customWidth="1"/>
    <col min="8698" max="8698" width="40.625" style="5" customWidth="1"/>
    <col min="8699" max="8699" width="18.625" style="5" customWidth="1"/>
    <col min="8700" max="8707" width="13.75" style="5" customWidth="1"/>
    <col min="8708" max="8708" width="31.75" style="5" customWidth="1"/>
    <col min="8709" max="8709" width="16.875" style="5" customWidth="1"/>
    <col min="8710" max="8710" width="21.25" style="5" customWidth="1"/>
    <col min="8711" max="8931" width="9.125" style="5"/>
    <col min="8932" max="8932" width="7.75" style="5" customWidth="1"/>
    <col min="8933" max="8933" width="27.25" style="5" bestFit="1" customWidth="1"/>
    <col min="8934" max="8934" width="7.75" style="5" customWidth="1"/>
    <col min="8935" max="8935" width="29" style="5" bestFit="1" customWidth="1"/>
    <col min="8936" max="8936" width="24" style="5" bestFit="1" customWidth="1"/>
    <col min="8937" max="8937" width="7.375" style="5" bestFit="1" customWidth="1"/>
    <col min="8938" max="8938" width="15.25" style="5" bestFit="1" customWidth="1"/>
    <col min="8939" max="8939" width="15.25" style="5" customWidth="1"/>
    <col min="8940" max="8940" width="18.25" style="5" bestFit="1" customWidth="1"/>
    <col min="8941" max="8941" width="15.25" style="5" customWidth="1"/>
    <col min="8942" max="8942" width="16.25" style="5" customWidth="1"/>
    <col min="8943" max="8943" width="16.25" style="5" bestFit="1" customWidth="1"/>
    <col min="8944" max="8944" width="54.25" style="5" bestFit="1" customWidth="1"/>
    <col min="8945" max="8945" width="19.25" style="5" customWidth="1"/>
    <col min="8946" max="8946" width="17.625" style="5" bestFit="1" customWidth="1"/>
    <col min="8947" max="8947" width="17" style="5" bestFit="1" customWidth="1"/>
    <col min="8948" max="8948" width="42.625" style="5" customWidth="1"/>
    <col min="8949" max="8949" width="15" style="5" bestFit="1" customWidth="1"/>
    <col min="8950" max="8950" width="9.625" style="5" bestFit="1" customWidth="1"/>
    <col min="8951" max="8951" width="31.75" style="5" customWidth="1"/>
    <col min="8952" max="8952" width="40.625" style="5" bestFit="1" customWidth="1"/>
    <col min="8953" max="8953" width="56.875" style="5" bestFit="1" customWidth="1"/>
    <col min="8954" max="8954" width="40.625" style="5" customWidth="1"/>
    <col min="8955" max="8955" width="18.625" style="5" customWidth="1"/>
    <col min="8956" max="8963" width="13.75" style="5" customWidth="1"/>
    <col min="8964" max="8964" width="31.75" style="5" customWidth="1"/>
    <col min="8965" max="8965" width="16.875" style="5" customWidth="1"/>
    <col min="8966" max="8966" width="21.25" style="5" customWidth="1"/>
    <col min="8967" max="9187" width="9.125" style="5"/>
    <col min="9188" max="9188" width="7.75" style="5" customWidth="1"/>
    <col min="9189" max="9189" width="27.25" style="5" bestFit="1" customWidth="1"/>
    <col min="9190" max="9190" width="7.75" style="5" customWidth="1"/>
    <col min="9191" max="9191" width="29" style="5" bestFit="1" customWidth="1"/>
    <col min="9192" max="9192" width="24" style="5" bestFit="1" customWidth="1"/>
    <col min="9193" max="9193" width="7.375" style="5" bestFit="1" customWidth="1"/>
    <col min="9194" max="9194" width="15.25" style="5" bestFit="1" customWidth="1"/>
    <col min="9195" max="9195" width="15.25" style="5" customWidth="1"/>
    <col min="9196" max="9196" width="18.25" style="5" bestFit="1" customWidth="1"/>
    <col min="9197" max="9197" width="15.25" style="5" customWidth="1"/>
    <col min="9198" max="9198" width="16.25" style="5" customWidth="1"/>
    <col min="9199" max="9199" width="16.25" style="5" bestFit="1" customWidth="1"/>
    <col min="9200" max="9200" width="54.25" style="5" bestFit="1" customWidth="1"/>
    <col min="9201" max="9201" width="19.25" style="5" customWidth="1"/>
    <col min="9202" max="9202" width="17.625" style="5" bestFit="1" customWidth="1"/>
    <col min="9203" max="9203" width="17" style="5" bestFit="1" customWidth="1"/>
    <col min="9204" max="9204" width="42.625" style="5" customWidth="1"/>
    <col min="9205" max="9205" width="15" style="5" bestFit="1" customWidth="1"/>
    <col min="9206" max="9206" width="9.625" style="5" bestFit="1" customWidth="1"/>
    <col min="9207" max="9207" width="31.75" style="5" customWidth="1"/>
    <col min="9208" max="9208" width="40.625" style="5" bestFit="1" customWidth="1"/>
    <col min="9209" max="9209" width="56.875" style="5" bestFit="1" customWidth="1"/>
    <col min="9210" max="9210" width="40.625" style="5" customWidth="1"/>
    <col min="9211" max="9211" width="18.625" style="5" customWidth="1"/>
    <col min="9212" max="9219" width="13.75" style="5" customWidth="1"/>
    <col min="9220" max="9220" width="31.75" style="5" customWidth="1"/>
    <col min="9221" max="9221" width="16.875" style="5" customWidth="1"/>
    <col min="9222" max="9222" width="21.25" style="5" customWidth="1"/>
    <col min="9223" max="9443" width="9.125" style="5"/>
    <col min="9444" max="9444" width="7.75" style="5" customWidth="1"/>
    <col min="9445" max="9445" width="27.25" style="5" bestFit="1" customWidth="1"/>
    <col min="9446" max="9446" width="7.75" style="5" customWidth="1"/>
    <col min="9447" max="9447" width="29" style="5" bestFit="1" customWidth="1"/>
    <col min="9448" max="9448" width="24" style="5" bestFit="1" customWidth="1"/>
    <col min="9449" max="9449" width="7.375" style="5" bestFit="1" customWidth="1"/>
    <col min="9450" max="9450" width="15.25" style="5" bestFit="1" customWidth="1"/>
    <col min="9451" max="9451" width="15.25" style="5" customWidth="1"/>
    <col min="9452" max="9452" width="18.25" style="5" bestFit="1" customWidth="1"/>
    <col min="9453" max="9453" width="15.25" style="5" customWidth="1"/>
    <col min="9454" max="9454" width="16.25" style="5" customWidth="1"/>
    <col min="9455" max="9455" width="16.25" style="5" bestFit="1" customWidth="1"/>
    <col min="9456" max="9456" width="54.25" style="5" bestFit="1" customWidth="1"/>
    <col min="9457" max="9457" width="19.25" style="5" customWidth="1"/>
    <col min="9458" max="9458" width="17.625" style="5" bestFit="1" customWidth="1"/>
    <col min="9459" max="9459" width="17" style="5" bestFit="1" customWidth="1"/>
    <col min="9460" max="9460" width="42.625" style="5" customWidth="1"/>
    <col min="9461" max="9461" width="15" style="5" bestFit="1" customWidth="1"/>
    <col min="9462" max="9462" width="9.625" style="5" bestFit="1" customWidth="1"/>
    <col min="9463" max="9463" width="31.75" style="5" customWidth="1"/>
    <col min="9464" max="9464" width="40.625" style="5" bestFit="1" customWidth="1"/>
    <col min="9465" max="9465" width="56.875" style="5" bestFit="1" customWidth="1"/>
    <col min="9466" max="9466" width="40.625" style="5" customWidth="1"/>
    <col min="9467" max="9467" width="18.625" style="5" customWidth="1"/>
    <col min="9468" max="9475" width="13.75" style="5" customWidth="1"/>
    <col min="9476" max="9476" width="31.75" style="5" customWidth="1"/>
    <col min="9477" max="9477" width="16.875" style="5" customWidth="1"/>
    <col min="9478" max="9478" width="21.25" style="5" customWidth="1"/>
    <col min="9479" max="9699" width="9.125" style="5"/>
    <col min="9700" max="9700" width="7.75" style="5" customWidth="1"/>
    <col min="9701" max="9701" width="27.25" style="5" bestFit="1" customWidth="1"/>
    <col min="9702" max="9702" width="7.75" style="5" customWidth="1"/>
    <col min="9703" max="9703" width="29" style="5" bestFit="1" customWidth="1"/>
    <col min="9704" max="9704" width="24" style="5" bestFit="1" customWidth="1"/>
    <col min="9705" max="9705" width="7.375" style="5" bestFit="1" customWidth="1"/>
    <col min="9706" max="9706" width="15.25" style="5" bestFit="1" customWidth="1"/>
    <col min="9707" max="9707" width="15.25" style="5" customWidth="1"/>
    <col min="9708" max="9708" width="18.25" style="5" bestFit="1" customWidth="1"/>
    <col min="9709" max="9709" width="15.25" style="5" customWidth="1"/>
    <col min="9710" max="9710" width="16.25" style="5" customWidth="1"/>
    <col min="9711" max="9711" width="16.25" style="5" bestFit="1" customWidth="1"/>
    <col min="9712" max="9712" width="54.25" style="5" bestFit="1" customWidth="1"/>
    <col min="9713" max="9713" width="19.25" style="5" customWidth="1"/>
    <col min="9714" max="9714" width="17.625" style="5" bestFit="1" customWidth="1"/>
    <col min="9715" max="9715" width="17" style="5" bestFit="1" customWidth="1"/>
    <col min="9716" max="9716" width="42.625" style="5" customWidth="1"/>
    <col min="9717" max="9717" width="15" style="5" bestFit="1" customWidth="1"/>
    <col min="9718" max="9718" width="9.625" style="5" bestFit="1" customWidth="1"/>
    <col min="9719" max="9719" width="31.75" style="5" customWidth="1"/>
    <col min="9720" max="9720" width="40.625" style="5" bestFit="1" customWidth="1"/>
    <col min="9721" max="9721" width="56.875" style="5" bestFit="1" customWidth="1"/>
    <col min="9722" max="9722" width="40.625" style="5" customWidth="1"/>
    <col min="9723" max="9723" width="18.625" style="5" customWidth="1"/>
    <col min="9724" max="9731" width="13.75" style="5" customWidth="1"/>
    <col min="9732" max="9732" width="31.75" style="5" customWidth="1"/>
    <col min="9733" max="9733" width="16.875" style="5" customWidth="1"/>
    <col min="9734" max="9734" width="21.25" style="5" customWidth="1"/>
    <col min="9735" max="9955" width="9.125" style="5"/>
    <col min="9956" max="9956" width="7.75" style="5" customWidth="1"/>
    <col min="9957" max="9957" width="27.25" style="5" bestFit="1" customWidth="1"/>
    <col min="9958" max="9958" width="7.75" style="5" customWidth="1"/>
    <col min="9959" max="9959" width="29" style="5" bestFit="1" customWidth="1"/>
    <col min="9960" max="9960" width="24" style="5" bestFit="1" customWidth="1"/>
    <col min="9961" max="9961" width="7.375" style="5" bestFit="1" customWidth="1"/>
    <col min="9962" max="9962" width="15.25" style="5" bestFit="1" customWidth="1"/>
    <col min="9963" max="9963" width="15.25" style="5" customWidth="1"/>
    <col min="9964" max="9964" width="18.25" style="5" bestFit="1" customWidth="1"/>
    <col min="9965" max="9965" width="15.25" style="5" customWidth="1"/>
    <col min="9966" max="9966" width="16.25" style="5" customWidth="1"/>
    <col min="9967" max="9967" width="16.25" style="5" bestFit="1" customWidth="1"/>
    <col min="9968" max="9968" width="54.25" style="5" bestFit="1" customWidth="1"/>
    <col min="9969" max="9969" width="19.25" style="5" customWidth="1"/>
    <col min="9970" max="9970" width="17.625" style="5" bestFit="1" customWidth="1"/>
    <col min="9971" max="9971" width="17" style="5" bestFit="1" customWidth="1"/>
    <col min="9972" max="9972" width="42.625" style="5" customWidth="1"/>
    <col min="9973" max="9973" width="15" style="5" bestFit="1" customWidth="1"/>
    <col min="9974" max="9974" width="9.625" style="5" bestFit="1" customWidth="1"/>
    <col min="9975" max="9975" width="31.75" style="5" customWidth="1"/>
    <col min="9976" max="9976" width="40.625" style="5" bestFit="1" customWidth="1"/>
    <col min="9977" max="9977" width="56.875" style="5" bestFit="1" customWidth="1"/>
    <col min="9978" max="9978" width="40.625" style="5" customWidth="1"/>
    <col min="9979" max="9979" width="18.625" style="5" customWidth="1"/>
    <col min="9980" max="9987" width="13.75" style="5" customWidth="1"/>
    <col min="9988" max="9988" width="31.75" style="5" customWidth="1"/>
    <col min="9989" max="9989" width="16.875" style="5" customWidth="1"/>
    <col min="9990" max="9990" width="21.25" style="5" customWidth="1"/>
    <col min="9991" max="10211" width="9.125" style="5"/>
    <col min="10212" max="10212" width="7.75" style="5" customWidth="1"/>
    <col min="10213" max="10213" width="27.25" style="5" bestFit="1" customWidth="1"/>
    <col min="10214" max="10214" width="7.75" style="5" customWidth="1"/>
    <col min="10215" max="10215" width="29" style="5" bestFit="1" customWidth="1"/>
    <col min="10216" max="10216" width="24" style="5" bestFit="1" customWidth="1"/>
    <col min="10217" max="10217" width="7.375" style="5" bestFit="1" customWidth="1"/>
    <col min="10218" max="10218" width="15.25" style="5" bestFit="1" customWidth="1"/>
    <col min="10219" max="10219" width="15.25" style="5" customWidth="1"/>
    <col min="10220" max="10220" width="18.25" style="5" bestFit="1" customWidth="1"/>
    <col min="10221" max="10221" width="15.25" style="5" customWidth="1"/>
    <col min="10222" max="10222" width="16.25" style="5" customWidth="1"/>
    <col min="10223" max="10223" width="16.25" style="5" bestFit="1" customWidth="1"/>
    <col min="10224" max="10224" width="54.25" style="5" bestFit="1" customWidth="1"/>
    <col min="10225" max="10225" width="19.25" style="5" customWidth="1"/>
    <col min="10226" max="10226" width="17.625" style="5" bestFit="1" customWidth="1"/>
    <col min="10227" max="10227" width="17" style="5" bestFit="1" customWidth="1"/>
    <col min="10228" max="10228" width="42.625" style="5" customWidth="1"/>
    <col min="10229" max="10229" width="15" style="5" bestFit="1" customWidth="1"/>
    <col min="10230" max="10230" width="9.625" style="5" bestFit="1" customWidth="1"/>
    <col min="10231" max="10231" width="31.75" style="5" customWidth="1"/>
    <col min="10232" max="10232" width="40.625" style="5" bestFit="1" customWidth="1"/>
    <col min="10233" max="10233" width="56.875" style="5" bestFit="1" customWidth="1"/>
    <col min="10234" max="10234" width="40.625" style="5" customWidth="1"/>
    <col min="10235" max="10235" width="18.625" style="5" customWidth="1"/>
    <col min="10236" max="10243" width="13.75" style="5" customWidth="1"/>
    <col min="10244" max="10244" width="31.75" style="5" customWidth="1"/>
    <col min="10245" max="10245" width="16.875" style="5" customWidth="1"/>
    <col min="10246" max="10246" width="21.25" style="5" customWidth="1"/>
    <col min="10247" max="10467" width="9.125" style="5"/>
    <col min="10468" max="10468" width="7.75" style="5" customWidth="1"/>
    <col min="10469" max="10469" width="27.25" style="5" bestFit="1" customWidth="1"/>
    <col min="10470" max="10470" width="7.75" style="5" customWidth="1"/>
    <col min="10471" max="10471" width="29" style="5" bestFit="1" customWidth="1"/>
    <col min="10472" max="10472" width="24" style="5" bestFit="1" customWidth="1"/>
    <col min="10473" max="10473" width="7.375" style="5" bestFit="1" customWidth="1"/>
    <col min="10474" max="10474" width="15.25" style="5" bestFit="1" customWidth="1"/>
    <col min="10475" max="10475" width="15.25" style="5" customWidth="1"/>
    <col min="10476" max="10476" width="18.25" style="5" bestFit="1" customWidth="1"/>
    <col min="10477" max="10477" width="15.25" style="5" customWidth="1"/>
    <col min="10478" max="10478" width="16.25" style="5" customWidth="1"/>
    <col min="10479" max="10479" width="16.25" style="5" bestFit="1" customWidth="1"/>
    <col min="10480" max="10480" width="54.25" style="5" bestFit="1" customWidth="1"/>
    <col min="10481" max="10481" width="19.25" style="5" customWidth="1"/>
    <col min="10482" max="10482" width="17.625" style="5" bestFit="1" customWidth="1"/>
    <col min="10483" max="10483" width="17" style="5" bestFit="1" customWidth="1"/>
    <col min="10484" max="10484" width="42.625" style="5" customWidth="1"/>
    <col min="10485" max="10485" width="15" style="5" bestFit="1" customWidth="1"/>
    <col min="10486" max="10486" width="9.625" style="5" bestFit="1" customWidth="1"/>
    <col min="10487" max="10487" width="31.75" style="5" customWidth="1"/>
    <col min="10488" max="10488" width="40.625" style="5" bestFit="1" customWidth="1"/>
    <col min="10489" max="10489" width="56.875" style="5" bestFit="1" customWidth="1"/>
    <col min="10490" max="10490" width="40.625" style="5" customWidth="1"/>
    <col min="10491" max="10491" width="18.625" style="5" customWidth="1"/>
    <col min="10492" max="10499" width="13.75" style="5" customWidth="1"/>
    <col min="10500" max="10500" width="31.75" style="5" customWidth="1"/>
    <col min="10501" max="10501" width="16.875" style="5" customWidth="1"/>
    <col min="10502" max="10502" width="21.25" style="5" customWidth="1"/>
    <col min="10503" max="10723" width="9.125" style="5"/>
    <col min="10724" max="10724" width="7.75" style="5" customWidth="1"/>
    <col min="10725" max="10725" width="27.25" style="5" bestFit="1" customWidth="1"/>
    <col min="10726" max="10726" width="7.75" style="5" customWidth="1"/>
    <col min="10727" max="10727" width="29" style="5" bestFit="1" customWidth="1"/>
    <col min="10728" max="10728" width="24" style="5" bestFit="1" customWidth="1"/>
    <col min="10729" max="10729" width="7.375" style="5" bestFit="1" customWidth="1"/>
    <col min="10730" max="10730" width="15.25" style="5" bestFit="1" customWidth="1"/>
    <col min="10731" max="10731" width="15.25" style="5" customWidth="1"/>
    <col min="10732" max="10732" width="18.25" style="5" bestFit="1" customWidth="1"/>
    <col min="10733" max="10733" width="15.25" style="5" customWidth="1"/>
    <col min="10734" max="10734" width="16.25" style="5" customWidth="1"/>
    <col min="10735" max="10735" width="16.25" style="5" bestFit="1" customWidth="1"/>
    <col min="10736" max="10736" width="54.25" style="5" bestFit="1" customWidth="1"/>
    <col min="10737" max="10737" width="19.25" style="5" customWidth="1"/>
    <col min="10738" max="10738" width="17.625" style="5" bestFit="1" customWidth="1"/>
    <col min="10739" max="10739" width="17" style="5" bestFit="1" customWidth="1"/>
    <col min="10740" max="10740" width="42.625" style="5" customWidth="1"/>
    <col min="10741" max="10741" width="15" style="5" bestFit="1" customWidth="1"/>
    <col min="10742" max="10742" width="9.625" style="5" bestFit="1" customWidth="1"/>
    <col min="10743" max="10743" width="31.75" style="5" customWidth="1"/>
    <col min="10744" max="10744" width="40.625" style="5" bestFit="1" customWidth="1"/>
    <col min="10745" max="10745" width="56.875" style="5" bestFit="1" customWidth="1"/>
    <col min="10746" max="10746" width="40.625" style="5" customWidth="1"/>
    <col min="10747" max="10747" width="18.625" style="5" customWidth="1"/>
    <col min="10748" max="10755" width="13.75" style="5" customWidth="1"/>
    <col min="10756" max="10756" width="31.75" style="5" customWidth="1"/>
    <col min="10757" max="10757" width="16.875" style="5" customWidth="1"/>
    <col min="10758" max="10758" width="21.25" style="5" customWidth="1"/>
    <col min="10759" max="10979" width="9.125" style="5"/>
    <col min="10980" max="10980" width="7.75" style="5" customWidth="1"/>
    <col min="10981" max="10981" width="27.25" style="5" bestFit="1" customWidth="1"/>
    <col min="10982" max="10982" width="7.75" style="5" customWidth="1"/>
    <col min="10983" max="10983" width="29" style="5" bestFit="1" customWidth="1"/>
    <col min="10984" max="10984" width="24" style="5" bestFit="1" customWidth="1"/>
    <col min="10985" max="10985" width="7.375" style="5" bestFit="1" customWidth="1"/>
    <col min="10986" max="10986" width="15.25" style="5" bestFit="1" customWidth="1"/>
    <col min="10987" max="10987" width="15.25" style="5" customWidth="1"/>
    <col min="10988" max="10988" width="18.25" style="5" bestFit="1" customWidth="1"/>
    <col min="10989" max="10989" width="15.25" style="5" customWidth="1"/>
    <col min="10990" max="10990" width="16.25" style="5" customWidth="1"/>
    <col min="10991" max="10991" width="16.25" style="5" bestFit="1" customWidth="1"/>
    <col min="10992" max="10992" width="54.25" style="5" bestFit="1" customWidth="1"/>
    <col min="10993" max="10993" width="19.25" style="5" customWidth="1"/>
    <col min="10994" max="10994" width="17.625" style="5" bestFit="1" customWidth="1"/>
    <col min="10995" max="10995" width="17" style="5" bestFit="1" customWidth="1"/>
    <col min="10996" max="10996" width="42.625" style="5" customWidth="1"/>
    <col min="10997" max="10997" width="15" style="5" bestFit="1" customWidth="1"/>
    <col min="10998" max="10998" width="9.625" style="5" bestFit="1" customWidth="1"/>
    <col min="10999" max="10999" width="31.75" style="5" customWidth="1"/>
    <col min="11000" max="11000" width="40.625" style="5" bestFit="1" customWidth="1"/>
    <col min="11001" max="11001" width="56.875" style="5" bestFit="1" customWidth="1"/>
    <col min="11002" max="11002" width="40.625" style="5" customWidth="1"/>
    <col min="11003" max="11003" width="18.625" style="5" customWidth="1"/>
    <col min="11004" max="11011" width="13.75" style="5" customWidth="1"/>
    <col min="11012" max="11012" width="31.75" style="5" customWidth="1"/>
    <col min="11013" max="11013" width="16.875" style="5" customWidth="1"/>
    <col min="11014" max="11014" width="21.25" style="5" customWidth="1"/>
    <col min="11015" max="11235" width="9.125" style="5"/>
    <col min="11236" max="11236" width="7.75" style="5" customWidth="1"/>
    <col min="11237" max="11237" width="27.25" style="5" bestFit="1" customWidth="1"/>
    <col min="11238" max="11238" width="7.75" style="5" customWidth="1"/>
    <col min="11239" max="11239" width="29" style="5" bestFit="1" customWidth="1"/>
    <col min="11240" max="11240" width="24" style="5" bestFit="1" customWidth="1"/>
    <col min="11241" max="11241" width="7.375" style="5" bestFit="1" customWidth="1"/>
    <col min="11242" max="11242" width="15.25" style="5" bestFit="1" customWidth="1"/>
    <col min="11243" max="11243" width="15.25" style="5" customWidth="1"/>
    <col min="11244" max="11244" width="18.25" style="5" bestFit="1" customWidth="1"/>
    <col min="11245" max="11245" width="15.25" style="5" customWidth="1"/>
    <col min="11246" max="11246" width="16.25" style="5" customWidth="1"/>
    <col min="11247" max="11247" width="16.25" style="5" bestFit="1" customWidth="1"/>
    <col min="11248" max="11248" width="54.25" style="5" bestFit="1" customWidth="1"/>
    <col min="11249" max="11249" width="19.25" style="5" customWidth="1"/>
    <col min="11250" max="11250" width="17.625" style="5" bestFit="1" customWidth="1"/>
    <col min="11251" max="11251" width="17" style="5" bestFit="1" customWidth="1"/>
    <col min="11252" max="11252" width="42.625" style="5" customWidth="1"/>
    <col min="11253" max="11253" width="15" style="5" bestFit="1" customWidth="1"/>
    <col min="11254" max="11254" width="9.625" style="5" bestFit="1" customWidth="1"/>
    <col min="11255" max="11255" width="31.75" style="5" customWidth="1"/>
    <col min="11256" max="11256" width="40.625" style="5" bestFit="1" customWidth="1"/>
    <col min="11257" max="11257" width="56.875" style="5" bestFit="1" customWidth="1"/>
    <col min="11258" max="11258" width="40.625" style="5" customWidth="1"/>
    <col min="11259" max="11259" width="18.625" style="5" customWidth="1"/>
    <col min="11260" max="11267" width="13.75" style="5" customWidth="1"/>
    <col min="11268" max="11268" width="31.75" style="5" customWidth="1"/>
    <col min="11269" max="11269" width="16.875" style="5" customWidth="1"/>
    <col min="11270" max="11270" width="21.25" style="5" customWidth="1"/>
    <col min="11271" max="11491" width="9.125" style="5"/>
    <col min="11492" max="11492" width="7.75" style="5" customWidth="1"/>
    <col min="11493" max="11493" width="27.25" style="5" bestFit="1" customWidth="1"/>
    <col min="11494" max="11494" width="7.75" style="5" customWidth="1"/>
    <col min="11495" max="11495" width="29" style="5" bestFit="1" customWidth="1"/>
    <col min="11496" max="11496" width="24" style="5" bestFit="1" customWidth="1"/>
    <col min="11497" max="11497" width="7.375" style="5" bestFit="1" customWidth="1"/>
    <col min="11498" max="11498" width="15.25" style="5" bestFit="1" customWidth="1"/>
    <col min="11499" max="11499" width="15.25" style="5" customWidth="1"/>
    <col min="11500" max="11500" width="18.25" style="5" bestFit="1" customWidth="1"/>
    <col min="11501" max="11501" width="15.25" style="5" customWidth="1"/>
    <col min="11502" max="11502" width="16.25" style="5" customWidth="1"/>
    <col min="11503" max="11503" width="16.25" style="5" bestFit="1" customWidth="1"/>
    <col min="11504" max="11504" width="54.25" style="5" bestFit="1" customWidth="1"/>
    <col min="11505" max="11505" width="19.25" style="5" customWidth="1"/>
    <col min="11506" max="11506" width="17.625" style="5" bestFit="1" customWidth="1"/>
    <col min="11507" max="11507" width="17" style="5" bestFit="1" customWidth="1"/>
    <col min="11508" max="11508" width="42.625" style="5" customWidth="1"/>
    <col min="11509" max="11509" width="15" style="5" bestFit="1" customWidth="1"/>
    <col min="11510" max="11510" width="9.625" style="5" bestFit="1" customWidth="1"/>
    <col min="11511" max="11511" width="31.75" style="5" customWidth="1"/>
    <col min="11512" max="11512" width="40.625" style="5" bestFit="1" customWidth="1"/>
    <col min="11513" max="11513" width="56.875" style="5" bestFit="1" customWidth="1"/>
    <col min="11514" max="11514" width="40.625" style="5" customWidth="1"/>
    <col min="11515" max="11515" width="18.625" style="5" customWidth="1"/>
    <col min="11516" max="11523" width="13.75" style="5" customWidth="1"/>
    <col min="11524" max="11524" width="31.75" style="5" customWidth="1"/>
    <col min="11525" max="11525" width="16.875" style="5" customWidth="1"/>
    <col min="11526" max="11526" width="21.25" style="5" customWidth="1"/>
    <col min="11527" max="11747" width="9.125" style="5"/>
    <col min="11748" max="11748" width="7.75" style="5" customWidth="1"/>
    <col min="11749" max="11749" width="27.25" style="5" bestFit="1" customWidth="1"/>
    <col min="11750" max="11750" width="7.75" style="5" customWidth="1"/>
    <col min="11751" max="11751" width="29" style="5" bestFit="1" customWidth="1"/>
    <col min="11752" max="11752" width="24" style="5" bestFit="1" customWidth="1"/>
    <col min="11753" max="11753" width="7.375" style="5" bestFit="1" customWidth="1"/>
    <col min="11754" max="11754" width="15.25" style="5" bestFit="1" customWidth="1"/>
    <col min="11755" max="11755" width="15.25" style="5" customWidth="1"/>
    <col min="11756" max="11756" width="18.25" style="5" bestFit="1" customWidth="1"/>
    <col min="11757" max="11757" width="15.25" style="5" customWidth="1"/>
    <col min="11758" max="11758" width="16.25" style="5" customWidth="1"/>
    <col min="11759" max="11759" width="16.25" style="5" bestFit="1" customWidth="1"/>
    <col min="11760" max="11760" width="54.25" style="5" bestFit="1" customWidth="1"/>
    <col min="11761" max="11761" width="19.25" style="5" customWidth="1"/>
    <col min="11762" max="11762" width="17.625" style="5" bestFit="1" customWidth="1"/>
    <col min="11763" max="11763" width="17" style="5" bestFit="1" customWidth="1"/>
    <col min="11764" max="11764" width="42.625" style="5" customWidth="1"/>
    <col min="11765" max="11765" width="15" style="5" bestFit="1" customWidth="1"/>
    <col min="11766" max="11766" width="9.625" style="5" bestFit="1" customWidth="1"/>
    <col min="11767" max="11767" width="31.75" style="5" customWidth="1"/>
    <col min="11768" max="11768" width="40.625" style="5" bestFit="1" customWidth="1"/>
    <col min="11769" max="11769" width="56.875" style="5" bestFit="1" customWidth="1"/>
    <col min="11770" max="11770" width="40.625" style="5" customWidth="1"/>
    <col min="11771" max="11771" width="18.625" style="5" customWidth="1"/>
    <col min="11772" max="11779" width="13.75" style="5" customWidth="1"/>
    <col min="11780" max="11780" width="31.75" style="5" customWidth="1"/>
    <col min="11781" max="11781" width="16.875" style="5" customWidth="1"/>
    <col min="11782" max="11782" width="21.25" style="5" customWidth="1"/>
    <col min="11783" max="12003" width="9.125" style="5"/>
    <col min="12004" max="12004" width="7.75" style="5" customWidth="1"/>
    <col min="12005" max="12005" width="27.25" style="5" bestFit="1" customWidth="1"/>
    <col min="12006" max="12006" width="7.75" style="5" customWidth="1"/>
    <col min="12007" max="12007" width="29" style="5" bestFit="1" customWidth="1"/>
    <col min="12008" max="12008" width="24" style="5" bestFit="1" customWidth="1"/>
    <col min="12009" max="12009" width="7.375" style="5" bestFit="1" customWidth="1"/>
    <col min="12010" max="12010" width="15.25" style="5" bestFit="1" customWidth="1"/>
    <col min="12011" max="12011" width="15.25" style="5" customWidth="1"/>
    <col min="12012" max="12012" width="18.25" style="5" bestFit="1" customWidth="1"/>
    <col min="12013" max="12013" width="15.25" style="5" customWidth="1"/>
    <col min="12014" max="12014" width="16.25" style="5" customWidth="1"/>
    <col min="12015" max="12015" width="16.25" style="5" bestFit="1" customWidth="1"/>
    <col min="12016" max="12016" width="54.25" style="5" bestFit="1" customWidth="1"/>
    <col min="12017" max="12017" width="19.25" style="5" customWidth="1"/>
    <col min="12018" max="12018" width="17.625" style="5" bestFit="1" customWidth="1"/>
    <col min="12019" max="12019" width="17" style="5" bestFit="1" customWidth="1"/>
    <col min="12020" max="12020" width="42.625" style="5" customWidth="1"/>
    <col min="12021" max="12021" width="15" style="5" bestFit="1" customWidth="1"/>
    <col min="12022" max="12022" width="9.625" style="5" bestFit="1" customWidth="1"/>
    <col min="12023" max="12023" width="31.75" style="5" customWidth="1"/>
    <col min="12024" max="12024" width="40.625" style="5" bestFit="1" customWidth="1"/>
    <col min="12025" max="12025" width="56.875" style="5" bestFit="1" customWidth="1"/>
    <col min="12026" max="12026" width="40.625" style="5" customWidth="1"/>
    <col min="12027" max="12027" width="18.625" style="5" customWidth="1"/>
    <col min="12028" max="12035" width="13.75" style="5" customWidth="1"/>
    <col min="12036" max="12036" width="31.75" style="5" customWidth="1"/>
    <col min="12037" max="12037" width="16.875" style="5" customWidth="1"/>
    <col min="12038" max="12038" width="21.25" style="5" customWidth="1"/>
    <col min="12039" max="12259" width="9.125" style="5"/>
    <col min="12260" max="12260" width="7.75" style="5" customWidth="1"/>
    <col min="12261" max="12261" width="27.25" style="5" bestFit="1" customWidth="1"/>
    <col min="12262" max="12262" width="7.75" style="5" customWidth="1"/>
    <col min="12263" max="12263" width="29" style="5" bestFit="1" customWidth="1"/>
    <col min="12264" max="12264" width="24" style="5" bestFit="1" customWidth="1"/>
    <col min="12265" max="12265" width="7.375" style="5" bestFit="1" customWidth="1"/>
    <col min="12266" max="12266" width="15.25" style="5" bestFit="1" customWidth="1"/>
    <col min="12267" max="12267" width="15.25" style="5" customWidth="1"/>
    <col min="12268" max="12268" width="18.25" style="5" bestFit="1" customWidth="1"/>
    <col min="12269" max="12269" width="15.25" style="5" customWidth="1"/>
    <col min="12270" max="12270" width="16.25" style="5" customWidth="1"/>
    <col min="12271" max="12271" width="16.25" style="5" bestFit="1" customWidth="1"/>
    <col min="12272" max="12272" width="54.25" style="5" bestFit="1" customWidth="1"/>
    <col min="12273" max="12273" width="19.25" style="5" customWidth="1"/>
    <col min="12274" max="12274" width="17.625" style="5" bestFit="1" customWidth="1"/>
    <col min="12275" max="12275" width="17" style="5" bestFit="1" customWidth="1"/>
    <col min="12276" max="12276" width="42.625" style="5" customWidth="1"/>
    <col min="12277" max="12277" width="15" style="5" bestFit="1" customWidth="1"/>
    <col min="12278" max="12278" width="9.625" style="5" bestFit="1" customWidth="1"/>
    <col min="12279" max="12279" width="31.75" style="5" customWidth="1"/>
    <col min="12280" max="12280" width="40.625" style="5" bestFit="1" customWidth="1"/>
    <col min="12281" max="12281" width="56.875" style="5" bestFit="1" customWidth="1"/>
    <col min="12282" max="12282" width="40.625" style="5" customWidth="1"/>
    <col min="12283" max="12283" width="18.625" style="5" customWidth="1"/>
    <col min="12284" max="12291" width="13.75" style="5" customWidth="1"/>
    <col min="12292" max="12292" width="31.75" style="5" customWidth="1"/>
    <col min="12293" max="12293" width="16.875" style="5" customWidth="1"/>
    <col min="12294" max="12294" width="21.25" style="5" customWidth="1"/>
    <col min="12295" max="12515" width="9.125" style="5"/>
    <col min="12516" max="12516" width="7.75" style="5" customWidth="1"/>
    <col min="12517" max="12517" width="27.25" style="5" bestFit="1" customWidth="1"/>
    <col min="12518" max="12518" width="7.75" style="5" customWidth="1"/>
    <col min="12519" max="12519" width="29" style="5" bestFit="1" customWidth="1"/>
    <col min="12520" max="12520" width="24" style="5" bestFit="1" customWidth="1"/>
    <col min="12521" max="12521" width="7.375" style="5" bestFit="1" customWidth="1"/>
    <col min="12522" max="12522" width="15.25" style="5" bestFit="1" customWidth="1"/>
    <col min="12523" max="12523" width="15.25" style="5" customWidth="1"/>
    <col min="12524" max="12524" width="18.25" style="5" bestFit="1" customWidth="1"/>
    <col min="12525" max="12525" width="15.25" style="5" customWidth="1"/>
    <col min="12526" max="12526" width="16.25" style="5" customWidth="1"/>
    <col min="12527" max="12527" width="16.25" style="5" bestFit="1" customWidth="1"/>
    <col min="12528" max="12528" width="54.25" style="5" bestFit="1" customWidth="1"/>
    <col min="12529" max="12529" width="19.25" style="5" customWidth="1"/>
    <col min="12530" max="12530" width="17.625" style="5" bestFit="1" customWidth="1"/>
    <col min="12531" max="12531" width="17" style="5" bestFit="1" customWidth="1"/>
    <col min="12532" max="12532" width="42.625" style="5" customWidth="1"/>
    <col min="12533" max="12533" width="15" style="5" bestFit="1" customWidth="1"/>
    <col min="12534" max="12534" width="9.625" style="5" bestFit="1" customWidth="1"/>
    <col min="12535" max="12535" width="31.75" style="5" customWidth="1"/>
    <col min="12536" max="12536" width="40.625" style="5" bestFit="1" customWidth="1"/>
    <col min="12537" max="12537" width="56.875" style="5" bestFit="1" customWidth="1"/>
    <col min="12538" max="12538" width="40.625" style="5" customWidth="1"/>
    <col min="12539" max="12539" width="18.625" style="5" customWidth="1"/>
    <col min="12540" max="12547" width="13.75" style="5" customWidth="1"/>
    <col min="12548" max="12548" width="31.75" style="5" customWidth="1"/>
    <col min="12549" max="12549" width="16.875" style="5" customWidth="1"/>
    <col min="12550" max="12550" width="21.25" style="5" customWidth="1"/>
    <col min="12551" max="12771" width="9.125" style="5"/>
    <col min="12772" max="12772" width="7.75" style="5" customWidth="1"/>
    <col min="12773" max="12773" width="27.25" style="5" bestFit="1" customWidth="1"/>
    <col min="12774" max="12774" width="7.75" style="5" customWidth="1"/>
    <col min="12775" max="12775" width="29" style="5" bestFit="1" customWidth="1"/>
    <col min="12776" max="12776" width="24" style="5" bestFit="1" customWidth="1"/>
    <col min="12777" max="12777" width="7.375" style="5" bestFit="1" customWidth="1"/>
    <col min="12778" max="12778" width="15.25" style="5" bestFit="1" customWidth="1"/>
    <col min="12779" max="12779" width="15.25" style="5" customWidth="1"/>
    <col min="12780" max="12780" width="18.25" style="5" bestFit="1" customWidth="1"/>
    <col min="12781" max="12781" width="15.25" style="5" customWidth="1"/>
    <col min="12782" max="12782" width="16.25" style="5" customWidth="1"/>
    <col min="12783" max="12783" width="16.25" style="5" bestFit="1" customWidth="1"/>
    <col min="12784" max="12784" width="54.25" style="5" bestFit="1" customWidth="1"/>
    <col min="12785" max="12785" width="19.25" style="5" customWidth="1"/>
    <col min="12786" max="12786" width="17.625" style="5" bestFit="1" customWidth="1"/>
    <col min="12787" max="12787" width="17" style="5" bestFit="1" customWidth="1"/>
    <col min="12788" max="12788" width="42.625" style="5" customWidth="1"/>
    <col min="12789" max="12789" width="15" style="5" bestFit="1" customWidth="1"/>
    <col min="12790" max="12790" width="9.625" style="5" bestFit="1" customWidth="1"/>
    <col min="12791" max="12791" width="31.75" style="5" customWidth="1"/>
    <col min="12792" max="12792" width="40.625" style="5" bestFit="1" customWidth="1"/>
    <col min="12793" max="12793" width="56.875" style="5" bestFit="1" customWidth="1"/>
    <col min="12794" max="12794" width="40.625" style="5" customWidth="1"/>
    <col min="12795" max="12795" width="18.625" style="5" customWidth="1"/>
    <col min="12796" max="12803" width="13.75" style="5" customWidth="1"/>
    <col min="12804" max="12804" width="31.75" style="5" customWidth="1"/>
    <col min="12805" max="12805" width="16.875" style="5" customWidth="1"/>
    <col min="12806" max="12806" width="21.25" style="5" customWidth="1"/>
    <col min="12807" max="13027" width="9.125" style="5"/>
    <col min="13028" max="13028" width="7.75" style="5" customWidth="1"/>
    <col min="13029" max="13029" width="27.25" style="5" bestFit="1" customWidth="1"/>
    <col min="13030" max="13030" width="7.75" style="5" customWidth="1"/>
    <col min="13031" max="13031" width="29" style="5" bestFit="1" customWidth="1"/>
    <col min="13032" max="13032" width="24" style="5" bestFit="1" customWidth="1"/>
    <col min="13033" max="13033" width="7.375" style="5" bestFit="1" customWidth="1"/>
    <col min="13034" max="13034" width="15.25" style="5" bestFit="1" customWidth="1"/>
    <col min="13035" max="13035" width="15.25" style="5" customWidth="1"/>
    <col min="13036" max="13036" width="18.25" style="5" bestFit="1" customWidth="1"/>
    <col min="13037" max="13037" width="15.25" style="5" customWidth="1"/>
    <col min="13038" max="13038" width="16.25" style="5" customWidth="1"/>
    <col min="13039" max="13039" width="16.25" style="5" bestFit="1" customWidth="1"/>
    <col min="13040" max="13040" width="54.25" style="5" bestFit="1" customWidth="1"/>
    <col min="13041" max="13041" width="19.25" style="5" customWidth="1"/>
    <col min="13042" max="13042" width="17.625" style="5" bestFit="1" customWidth="1"/>
    <col min="13043" max="13043" width="17" style="5" bestFit="1" customWidth="1"/>
    <col min="13044" max="13044" width="42.625" style="5" customWidth="1"/>
    <col min="13045" max="13045" width="15" style="5" bestFit="1" customWidth="1"/>
    <col min="13046" max="13046" width="9.625" style="5" bestFit="1" customWidth="1"/>
    <col min="13047" max="13047" width="31.75" style="5" customWidth="1"/>
    <col min="13048" max="13048" width="40.625" style="5" bestFit="1" customWidth="1"/>
    <col min="13049" max="13049" width="56.875" style="5" bestFit="1" customWidth="1"/>
    <col min="13050" max="13050" width="40.625" style="5" customWidth="1"/>
    <col min="13051" max="13051" width="18.625" style="5" customWidth="1"/>
    <col min="13052" max="13059" width="13.75" style="5" customWidth="1"/>
    <col min="13060" max="13060" width="31.75" style="5" customWidth="1"/>
    <col min="13061" max="13061" width="16.875" style="5" customWidth="1"/>
    <col min="13062" max="13062" width="21.25" style="5" customWidth="1"/>
    <col min="13063" max="13283" width="9.125" style="5"/>
    <col min="13284" max="13284" width="7.75" style="5" customWidth="1"/>
    <col min="13285" max="13285" width="27.25" style="5" bestFit="1" customWidth="1"/>
    <col min="13286" max="13286" width="7.75" style="5" customWidth="1"/>
    <col min="13287" max="13287" width="29" style="5" bestFit="1" customWidth="1"/>
    <col min="13288" max="13288" width="24" style="5" bestFit="1" customWidth="1"/>
    <col min="13289" max="13289" width="7.375" style="5" bestFit="1" customWidth="1"/>
    <col min="13290" max="13290" width="15.25" style="5" bestFit="1" customWidth="1"/>
    <col min="13291" max="13291" width="15.25" style="5" customWidth="1"/>
    <col min="13292" max="13292" width="18.25" style="5" bestFit="1" customWidth="1"/>
    <col min="13293" max="13293" width="15.25" style="5" customWidth="1"/>
    <col min="13294" max="13294" width="16.25" style="5" customWidth="1"/>
    <col min="13295" max="13295" width="16.25" style="5" bestFit="1" customWidth="1"/>
    <col min="13296" max="13296" width="54.25" style="5" bestFit="1" customWidth="1"/>
    <col min="13297" max="13297" width="19.25" style="5" customWidth="1"/>
    <col min="13298" max="13298" width="17.625" style="5" bestFit="1" customWidth="1"/>
    <col min="13299" max="13299" width="17" style="5" bestFit="1" customWidth="1"/>
    <col min="13300" max="13300" width="42.625" style="5" customWidth="1"/>
    <col min="13301" max="13301" width="15" style="5" bestFit="1" customWidth="1"/>
    <col min="13302" max="13302" width="9.625" style="5" bestFit="1" customWidth="1"/>
    <col min="13303" max="13303" width="31.75" style="5" customWidth="1"/>
    <col min="13304" max="13304" width="40.625" style="5" bestFit="1" customWidth="1"/>
    <col min="13305" max="13305" width="56.875" style="5" bestFit="1" customWidth="1"/>
    <col min="13306" max="13306" width="40.625" style="5" customWidth="1"/>
    <col min="13307" max="13307" width="18.625" style="5" customWidth="1"/>
    <col min="13308" max="13315" width="13.75" style="5" customWidth="1"/>
    <col min="13316" max="13316" width="31.75" style="5" customWidth="1"/>
    <col min="13317" max="13317" width="16.875" style="5" customWidth="1"/>
    <col min="13318" max="13318" width="21.25" style="5" customWidth="1"/>
    <col min="13319" max="13539" width="9.125" style="5"/>
    <col min="13540" max="13540" width="7.75" style="5" customWidth="1"/>
    <col min="13541" max="13541" width="27.25" style="5" bestFit="1" customWidth="1"/>
    <col min="13542" max="13542" width="7.75" style="5" customWidth="1"/>
    <col min="13543" max="13543" width="29" style="5" bestFit="1" customWidth="1"/>
    <col min="13544" max="13544" width="24" style="5" bestFit="1" customWidth="1"/>
    <col min="13545" max="13545" width="7.375" style="5" bestFit="1" customWidth="1"/>
    <col min="13546" max="13546" width="15.25" style="5" bestFit="1" customWidth="1"/>
    <col min="13547" max="13547" width="15.25" style="5" customWidth="1"/>
    <col min="13548" max="13548" width="18.25" style="5" bestFit="1" customWidth="1"/>
    <col min="13549" max="13549" width="15.25" style="5" customWidth="1"/>
    <col min="13550" max="13550" width="16.25" style="5" customWidth="1"/>
    <col min="13551" max="13551" width="16.25" style="5" bestFit="1" customWidth="1"/>
    <col min="13552" max="13552" width="54.25" style="5" bestFit="1" customWidth="1"/>
    <col min="13553" max="13553" width="19.25" style="5" customWidth="1"/>
    <col min="13554" max="13554" width="17.625" style="5" bestFit="1" customWidth="1"/>
    <col min="13555" max="13555" width="17" style="5" bestFit="1" customWidth="1"/>
    <col min="13556" max="13556" width="42.625" style="5" customWidth="1"/>
    <col min="13557" max="13557" width="15" style="5" bestFit="1" customWidth="1"/>
    <col min="13558" max="13558" width="9.625" style="5" bestFit="1" customWidth="1"/>
    <col min="13559" max="13559" width="31.75" style="5" customWidth="1"/>
    <col min="13560" max="13560" width="40.625" style="5" bestFit="1" customWidth="1"/>
    <col min="13561" max="13561" width="56.875" style="5" bestFit="1" customWidth="1"/>
    <col min="13562" max="13562" width="40.625" style="5" customWidth="1"/>
    <col min="13563" max="13563" width="18.625" style="5" customWidth="1"/>
    <col min="13564" max="13571" width="13.75" style="5" customWidth="1"/>
    <col min="13572" max="13572" width="31.75" style="5" customWidth="1"/>
    <col min="13573" max="13573" width="16.875" style="5" customWidth="1"/>
    <col min="13574" max="13574" width="21.25" style="5" customWidth="1"/>
    <col min="13575" max="13795" width="9.125" style="5"/>
    <col min="13796" max="13796" width="7.75" style="5" customWidth="1"/>
    <col min="13797" max="13797" width="27.25" style="5" bestFit="1" customWidth="1"/>
    <col min="13798" max="13798" width="7.75" style="5" customWidth="1"/>
    <col min="13799" max="13799" width="29" style="5" bestFit="1" customWidth="1"/>
    <col min="13800" max="13800" width="24" style="5" bestFit="1" customWidth="1"/>
    <col min="13801" max="13801" width="7.375" style="5" bestFit="1" customWidth="1"/>
    <col min="13802" max="13802" width="15.25" style="5" bestFit="1" customWidth="1"/>
    <col min="13803" max="13803" width="15.25" style="5" customWidth="1"/>
    <col min="13804" max="13804" width="18.25" style="5" bestFit="1" customWidth="1"/>
    <col min="13805" max="13805" width="15.25" style="5" customWidth="1"/>
    <col min="13806" max="13806" width="16.25" style="5" customWidth="1"/>
    <col min="13807" max="13807" width="16.25" style="5" bestFit="1" customWidth="1"/>
    <col min="13808" max="13808" width="54.25" style="5" bestFit="1" customWidth="1"/>
    <col min="13809" max="13809" width="19.25" style="5" customWidth="1"/>
    <col min="13810" max="13810" width="17.625" style="5" bestFit="1" customWidth="1"/>
    <col min="13811" max="13811" width="17" style="5" bestFit="1" customWidth="1"/>
    <col min="13812" max="13812" width="42.625" style="5" customWidth="1"/>
    <col min="13813" max="13813" width="15" style="5" bestFit="1" customWidth="1"/>
    <col min="13814" max="13814" width="9.625" style="5" bestFit="1" customWidth="1"/>
    <col min="13815" max="13815" width="31.75" style="5" customWidth="1"/>
    <col min="13816" max="13816" width="40.625" style="5" bestFit="1" customWidth="1"/>
    <col min="13817" max="13817" width="56.875" style="5" bestFit="1" customWidth="1"/>
    <col min="13818" max="13818" width="40.625" style="5" customWidth="1"/>
    <col min="13819" max="13819" width="18.625" style="5" customWidth="1"/>
    <col min="13820" max="13827" width="13.75" style="5" customWidth="1"/>
    <col min="13828" max="13828" width="31.75" style="5" customWidth="1"/>
    <col min="13829" max="13829" width="16.875" style="5" customWidth="1"/>
    <col min="13830" max="13830" width="21.25" style="5" customWidth="1"/>
    <col min="13831" max="14051" width="9.125" style="5"/>
    <col min="14052" max="14052" width="7.75" style="5" customWidth="1"/>
    <col min="14053" max="14053" width="27.25" style="5" bestFit="1" customWidth="1"/>
    <col min="14054" max="14054" width="7.75" style="5" customWidth="1"/>
    <col min="14055" max="14055" width="29" style="5" bestFit="1" customWidth="1"/>
    <col min="14056" max="14056" width="24" style="5" bestFit="1" customWidth="1"/>
    <col min="14057" max="14057" width="7.375" style="5" bestFit="1" customWidth="1"/>
    <col min="14058" max="14058" width="15.25" style="5" bestFit="1" customWidth="1"/>
    <col min="14059" max="14059" width="15.25" style="5" customWidth="1"/>
    <col min="14060" max="14060" width="18.25" style="5" bestFit="1" customWidth="1"/>
    <col min="14061" max="14061" width="15.25" style="5" customWidth="1"/>
    <col min="14062" max="14062" width="16.25" style="5" customWidth="1"/>
    <col min="14063" max="14063" width="16.25" style="5" bestFit="1" customWidth="1"/>
    <col min="14064" max="14064" width="54.25" style="5" bestFit="1" customWidth="1"/>
    <col min="14065" max="14065" width="19.25" style="5" customWidth="1"/>
    <col min="14066" max="14066" width="17.625" style="5" bestFit="1" customWidth="1"/>
    <col min="14067" max="14067" width="17" style="5" bestFit="1" customWidth="1"/>
    <col min="14068" max="14068" width="42.625" style="5" customWidth="1"/>
    <col min="14069" max="14069" width="15" style="5" bestFit="1" customWidth="1"/>
    <col min="14070" max="14070" width="9.625" style="5" bestFit="1" customWidth="1"/>
    <col min="14071" max="14071" width="31.75" style="5" customWidth="1"/>
    <col min="14072" max="14072" width="40.625" style="5" bestFit="1" customWidth="1"/>
    <col min="14073" max="14073" width="56.875" style="5" bestFit="1" customWidth="1"/>
    <col min="14074" max="14074" width="40.625" style="5" customWidth="1"/>
    <col min="14075" max="14075" width="18.625" style="5" customWidth="1"/>
    <col min="14076" max="14083" width="13.75" style="5" customWidth="1"/>
    <col min="14084" max="14084" width="31.75" style="5" customWidth="1"/>
    <col min="14085" max="14085" width="16.875" style="5" customWidth="1"/>
    <col min="14086" max="14086" width="21.25" style="5" customWidth="1"/>
    <col min="14087" max="14307" width="9.125" style="5"/>
    <col min="14308" max="14308" width="7.75" style="5" customWidth="1"/>
    <col min="14309" max="14309" width="27.25" style="5" bestFit="1" customWidth="1"/>
    <col min="14310" max="14310" width="7.75" style="5" customWidth="1"/>
    <col min="14311" max="14311" width="29" style="5" bestFit="1" customWidth="1"/>
    <col min="14312" max="14312" width="24" style="5" bestFit="1" customWidth="1"/>
    <col min="14313" max="14313" width="7.375" style="5" bestFit="1" customWidth="1"/>
    <col min="14314" max="14314" width="15.25" style="5" bestFit="1" customWidth="1"/>
    <col min="14315" max="14315" width="15.25" style="5" customWidth="1"/>
    <col min="14316" max="14316" width="18.25" style="5" bestFit="1" customWidth="1"/>
    <col min="14317" max="14317" width="15.25" style="5" customWidth="1"/>
    <col min="14318" max="14318" width="16.25" style="5" customWidth="1"/>
    <col min="14319" max="14319" width="16.25" style="5" bestFit="1" customWidth="1"/>
    <col min="14320" max="14320" width="54.25" style="5" bestFit="1" customWidth="1"/>
    <col min="14321" max="14321" width="19.25" style="5" customWidth="1"/>
    <col min="14322" max="14322" width="17.625" style="5" bestFit="1" customWidth="1"/>
    <col min="14323" max="14323" width="17" style="5" bestFit="1" customWidth="1"/>
    <col min="14324" max="14324" width="42.625" style="5" customWidth="1"/>
    <col min="14325" max="14325" width="15" style="5" bestFit="1" customWidth="1"/>
    <col min="14326" max="14326" width="9.625" style="5" bestFit="1" customWidth="1"/>
    <col min="14327" max="14327" width="31.75" style="5" customWidth="1"/>
    <col min="14328" max="14328" width="40.625" style="5" bestFit="1" customWidth="1"/>
    <col min="14329" max="14329" width="56.875" style="5" bestFit="1" customWidth="1"/>
    <col min="14330" max="14330" width="40.625" style="5" customWidth="1"/>
    <col min="14331" max="14331" width="18.625" style="5" customWidth="1"/>
    <col min="14332" max="14339" width="13.75" style="5" customWidth="1"/>
    <col min="14340" max="14340" width="31.75" style="5" customWidth="1"/>
    <col min="14341" max="14341" width="16.875" style="5" customWidth="1"/>
    <col min="14342" max="14342" width="21.25" style="5" customWidth="1"/>
    <col min="14343" max="14563" width="9.125" style="5"/>
    <col min="14564" max="14564" width="7.75" style="5" customWidth="1"/>
    <col min="14565" max="14565" width="27.25" style="5" bestFit="1" customWidth="1"/>
    <col min="14566" max="14566" width="7.75" style="5" customWidth="1"/>
    <col min="14567" max="14567" width="29" style="5" bestFit="1" customWidth="1"/>
    <col min="14568" max="14568" width="24" style="5" bestFit="1" customWidth="1"/>
    <col min="14569" max="14569" width="7.375" style="5" bestFit="1" customWidth="1"/>
    <col min="14570" max="14570" width="15.25" style="5" bestFit="1" customWidth="1"/>
    <col min="14571" max="14571" width="15.25" style="5" customWidth="1"/>
    <col min="14572" max="14572" width="18.25" style="5" bestFit="1" customWidth="1"/>
    <col min="14573" max="14573" width="15.25" style="5" customWidth="1"/>
    <col min="14574" max="14574" width="16.25" style="5" customWidth="1"/>
    <col min="14575" max="14575" width="16.25" style="5" bestFit="1" customWidth="1"/>
    <col min="14576" max="14576" width="54.25" style="5" bestFit="1" customWidth="1"/>
    <col min="14577" max="14577" width="19.25" style="5" customWidth="1"/>
    <col min="14578" max="14578" width="17.625" style="5" bestFit="1" customWidth="1"/>
    <col min="14579" max="14579" width="17" style="5" bestFit="1" customWidth="1"/>
    <col min="14580" max="14580" width="42.625" style="5" customWidth="1"/>
    <col min="14581" max="14581" width="15" style="5" bestFit="1" customWidth="1"/>
    <col min="14582" max="14582" width="9.625" style="5" bestFit="1" customWidth="1"/>
    <col min="14583" max="14583" width="31.75" style="5" customWidth="1"/>
    <col min="14584" max="14584" width="40.625" style="5" bestFit="1" customWidth="1"/>
    <col min="14585" max="14585" width="56.875" style="5" bestFit="1" customWidth="1"/>
    <col min="14586" max="14586" width="40.625" style="5" customWidth="1"/>
    <col min="14587" max="14587" width="18.625" style="5" customWidth="1"/>
    <col min="14588" max="14595" width="13.75" style="5" customWidth="1"/>
    <col min="14596" max="14596" width="31.75" style="5" customWidth="1"/>
    <col min="14597" max="14597" width="16.875" style="5" customWidth="1"/>
    <col min="14598" max="14598" width="21.25" style="5" customWidth="1"/>
    <col min="14599" max="14819" width="9.125" style="5"/>
    <col min="14820" max="14820" width="7.75" style="5" customWidth="1"/>
    <col min="14821" max="14821" width="27.25" style="5" bestFit="1" customWidth="1"/>
    <col min="14822" max="14822" width="7.75" style="5" customWidth="1"/>
    <col min="14823" max="14823" width="29" style="5" bestFit="1" customWidth="1"/>
    <col min="14824" max="14824" width="24" style="5" bestFit="1" customWidth="1"/>
    <col min="14825" max="14825" width="7.375" style="5" bestFit="1" customWidth="1"/>
    <col min="14826" max="14826" width="15.25" style="5" bestFit="1" customWidth="1"/>
    <col min="14827" max="14827" width="15.25" style="5" customWidth="1"/>
    <col min="14828" max="14828" width="18.25" style="5" bestFit="1" customWidth="1"/>
    <col min="14829" max="14829" width="15.25" style="5" customWidth="1"/>
    <col min="14830" max="14830" width="16.25" style="5" customWidth="1"/>
    <col min="14831" max="14831" width="16.25" style="5" bestFit="1" customWidth="1"/>
    <col min="14832" max="14832" width="54.25" style="5" bestFit="1" customWidth="1"/>
    <col min="14833" max="14833" width="19.25" style="5" customWidth="1"/>
    <col min="14834" max="14834" width="17.625" style="5" bestFit="1" customWidth="1"/>
    <col min="14835" max="14835" width="17" style="5" bestFit="1" customWidth="1"/>
    <col min="14836" max="14836" width="42.625" style="5" customWidth="1"/>
    <col min="14837" max="14837" width="15" style="5" bestFit="1" customWidth="1"/>
    <col min="14838" max="14838" width="9.625" style="5" bestFit="1" customWidth="1"/>
    <col min="14839" max="14839" width="31.75" style="5" customWidth="1"/>
    <col min="14840" max="14840" width="40.625" style="5" bestFit="1" customWidth="1"/>
    <col min="14841" max="14841" width="56.875" style="5" bestFit="1" customWidth="1"/>
    <col min="14842" max="14842" width="40.625" style="5" customWidth="1"/>
    <col min="14843" max="14843" width="18.625" style="5" customWidth="1"/>
    <col min="14844" max="14851" width="13.75" style="5" customWidth="1"/>
    <col min="14852" max="14852" width="31.75" style="5" customWidth="1"/>
    <col min="14853" max="14853" width="16.875" style="5" customWidth="1"/>
    <col min="14854" max="14854" width="21.25" style="5" customWidth="1"/>
    <col min="14855" max="15075" width="9.125" style="5"/>
    <col min="15076" max="15076" width="7.75" style="5" customWidth="1"/>
    <col min="15077" max="15077" width="27.25" style="5" bestFit="1" customWidth="1"/>
    <col min="15078" max="15078" width="7.75" style="5" customWidth="1"/>
    <col min="15079" max="15079" width="29" style="5" bestFit="1" customWidth="1"/>
    <col min="15080" max="15080" width="24" style="5" bestFit="1" customWidth="1"/>
    <col min="15081" max="15081" width="7.375" style="5" bestFit="1" customWidth="1"/>
    <col min="15082" max="15082" width="15.25" style="5" bestFit="1" customWidth="1"/>
    <col min="15083" max="15083" width="15.25" style="5" customWidth="1"/>
    <col min="15084" max="15084" width="18.25" style="5" bestFit="1" customWidth="1"/>
    <col min="15085" max="15085" width="15.25" style="5" customWidth="1"/>
    <col min="15086" max="15086" width="16.25" style="5" customWidth="1"/>
    <col min="15087" max="15087" width="16.25" style="5" bestFit="1" customWidth="1"/>
    <col min="15088" max="15088" width="54.25" style="5" bestFit="1" customWidth="1"/>
    <col min="15089" max="15089" width="19.25" style="5" customWidth="1"/>
    <col min="15090" max="15090" width="17.625" style="5" bestFit="1" customWidth="1"/>
    <col min="15091" max="15091" width="17" style="5" bestFit="1" customWidth="1"/>
    <col min="15092" max="15092" width="42.625" style="5" customWidth="1"/>
    <col min="15093" max="15093" width="15" style="5" bestFit="1" customWidth="1"/>
    <col min="15094" max="15094" width="9.625" style="5" bestFit="1" customWidth="1"/>
    <col min="15095" max="15095" width="31.75" style="5" customWidth="1"/>
    <col min="15096" max="15096" width="40.625" style="5" bestFit="1" customWidth="1"/>
    <col min="15097" max="15097" width="56.875" style="5" bestFit="1" customWidth="1"/>
    <col min="15098" max="15098" width="40.625" style="5" customWidth="1"/>
    <col min="15099" max="15099" width="18.625" style="5" customWidth="1"/>
    <col min="15100" max="15107" width="13.75" style="5" customWidth="1"/>
    <col min="15108" max="15108" width="31.75" style="5" customWidth="1"/>
    <col min="15109" max="15109" width="16.875" style="5" customWidth="1"/>
    <col min="15110" max="15110" width="21.25" style="5" customWidth="1"/>
    <col min="15111" max="15331" width="9.125" style="5"/>
    <col min="15332" max="15332" width="7.75" style="5" customWidth="1"/>
    <col min="15333" max="15333" width="27.25" style="5" bestFit="1" customWidth="1"/>
    <col min="15334" max="15334" width="7.75" style="5" customWidth="1"/>
    <col min="15335" max="15335" width="29" style="5" bestFit="1" customWidth="1"/>
    <col min="15336" max="15336" width="24" style="5" bestFit="1" customWidth="1"/>
    <col min="15337" max="15337" width="7.375" style="5" bestFit="1" customWidth="1"/>
    <col min="15338" max="15338" width="15.25" style="5" bestFit="1" customWidth="1"/>
    <col min="15339" max="15339" width="15.25" style="5" customWidth="1"/>
    <col min="15340" max="15340" width="18.25" style="5" bestFit="1" customWidth="1"/>
    <col min="15341" max="15341" width="15.25" style="5" customWidth="1"/>
    <col min="15342" max="15342" width="16.25" style="5" customWidth="1"/>
    <col min="15343" max="15343" width="16.25" style="5" bestFit="1" customWidth="1"/>
    <col min="15344" max="15344" width="54.25" style="5" bestFit="1" customWidth="1"/>
    <col min="15345" max="15345" width="19.25" style="5" customWidth="1"/>
    <col min="15346" max="15346" width="17.625" style="5" bestFit="1" customWidth="1"/>
    <col min="15347" max="15347" width="17" style="5" bestFit="1" customWidth="1"/>
    <col min="15348" max="15348" width="42.625" style="5" customWidth="1"/>
    <col min="15349" max="15349" width="15" style="5" bestFit="1" customWidth="1"/>
    <col min="15350" max="15350" width="9.625" style="5" bestFit="1" customWidth="1"/>
    <col min="15351" max="15351" width="31.75" style="5" customWidth="1"/>
    <col min="15352" max="15352" width="40.625" style="5" bestFit="1" customWidth="1"/>
    <col min="15353" max="15353" width="56.875" style="5" bestFit="1" customWidth="1"/>
    <col min="15354" max="15354" width="40.625" style="5" customWidth="1"/>
    <col min="15355" max="15355" width="18.625" style="5" customWidth="1"/>
    <col min="15356" max="15363" width="13.75" style="5" customWidth="1"/>
    <col min="15364" max="15364" width="31.75" style="5" customWidth="1"/>
    <col min="15365" max="15365" width="16.875" style="5" customWidth="1"/>
    <col min="15366" max="15366" width="21.25" style="5" customWidth="1"/>
    <col min="15367" max="15587" width="9.125" style="5"/>
    <col min="15588" max="15588" width="7.75" style="5" customWidth="1"/>
    <col min="15589" max="15589" width="27.25" style="5" bestFit="1" customWidth="1"/>
    <col min="15590" max="15590" width="7.75" style="5" customWidth="1"/>
    <col min="15591" max="15591" width="29" style="5" bestFit="1" customWidth="1"/>
    <col min="15592" max="15592" width="24" style="5" bestFit="1" customWidth="1"/>
    <col min="15593" max="15593" width="7.375" style="5" bestFit="1" customWidth="1"/>
    <col min="15594" max="15594" width="15.25" style="5" bestFit="1" customWidth="1"/>
    <col min="15595" max="15595" width="15.25" style="5" customWidth="1"/>
    <col min="15596" max="15596" width="18.25" style="5" bestFit="1" customWidth="1"/>
    <col min="15597" max="15597" width="15.25" style="5" customWidth="1"/>
    <col min="15598" max="15598" width="16.25" style="5" customWidth="1"/>
    <col min="15599" max="15599" width="16.25" style="5" bestFit="1" customWidth="1"/>
    <col min="15600" max="15600" width="54.25" style="5" bestFit="1" customWidth="1"/>
    <col min="15601" max="15601" width="19.25" style="5" customWidth="1"/>
    <col min="15602" max="15602" width="17.625" style="5" bestFit="1" customWidth="1"/>
    <col min="15603" max="15603" width="17" style="5" bestFit="1" customWidth="1"/>
    <col min="15604" max="15604" width="42.625" style="5" customWidth="1"/>
    <col min="15605" max="15605" width="15" style="5" bestFit="1" customWidth="1"/>
    <col min="15606" max="15606" width="9.625" style="5" bestFit="1" customWidth="1"/>
    <col min="15607" max="15607" width="31.75" style="5" customWidth="1"/>
    <col min="15608" max="15608" width="40.625" style="5" bestFit="1" customWidth="1"/>
    <col min="15609" max="15609" width="56.875" style="5" bestFit="1" customWidth="1"/>
    <col min="15610" max="15610" width="40.625" style="5" customWidth="1"/>
    <col min="15611" max="15611" width="18.625" style="5" customWidth="1"/>
    <col min="15612" max="15619" width="13.75" style="5" customWidth="1"/>
    <col min="15620" max="15620" width="31.75" style="5" customWidth="1"/>
    <col min="15621" max="15621" width="16.875" style="5" customWidth="1"/>
    <col min="15622" max="15622" width="21.25" style="5" customWidth="1"/>
    <col min="15623" max="15843" width="9.125" style="5"/>
    <col min="15844" max="15844" width="7.75" style="5" customWidth="1"/>
    <col min="15845" max="15845" width="27.25" style="5" bestFit="1" customWidth="1"/>
    <col min="15846" max="15846" width="7.75" style="5" customWidth="1"/>
    <col min="15847" max="15847" width="29" style="5" bestFit="1" customWidth="1"/>
    <col min="15848" max="15848" width="24" style="5" bestFit="1" customWidth="1"/>
    <col min="15849" max="15849" width="7.375" style="5" bestFit="1" customWidth="1"/>
    <col min="15850" max="15850" width="15.25" style="5" bestFit="1" customWidth="1"/>
    <col min="15851" max="15851" width="15.25" style="5" customWidth="1"/>
    <col min="15852" max="15852" width="18.25" style="5" bestFit="1" customWidth="1"/>
    <col min="15853" max="15853" width="15.25" style="5" customWidth="1"/>
    <col min="15854" max="15854" width="16.25" style="5" customWidth="1"/>
    <col min="15855" max="15855" width="16.25" style="5" bestFit="1" customWidth="1"/>
    <col min="15856" max="15856" width="54.25" style="5" bestFit="1" customWidth="1"/>
    <col min="15857" max="15857" width="19.25" style="5" customWidth="1"/>
    <col min="15858" max="15858" width="17.625" style="5" bestFit="1" customWidth="1"/>
    <col min="15859" max="15859" width="17" style="5" bestFit="1" customWidth="1"/>
    <col min="15860" max="15860" width="42.625" style="5" customWidth="1"/>
    <col min="15861" max="15861" width="15" style="5" bestFit="1" customWidth="1"/>
    <col min="15862" max="15862" width="9.625" style="5" bestFit="1" customWidth="1"/>
    <col min="15863" max="15863" width="31.75" style="5" customWidth="1"/>
    <col min="15864" max="15864" width="40.625" style="5" bestFit="1" customWidth="1"/>
    <col min="15865" max="15865" width="56.875" style="5" bestFit="1" customWidth="1"/>
    <col min="15866" max="15866" width="40.625" style="5" customWidth="1"/>
    <col min="15867" max="15867" width="18.625" style="5" customWidth="1"/>
    <col min="15868" max="15875" width="13.75" style="5" customWidth="1"/>
    <col min="15876" max="15876" width="31.75" style="5" customWidth="1"/>
    <col min="15877" max="15877" width="16.875" style="5" customWidth="1"/>
    <col min="15878" max="15878" width="21.25" style="5" customWidth="1"/>
    <col min="15879" max="16099" width="9.125" style="5"/>
    <col min="16100" max="16100" width="7.75" style="5" customWidth="1"/>
    <col min="16101" max="16101" width="27.25" style="5" bestFit="1" customWidth="1"/>
    <col min="16102" max="16102" width="7.75" style="5" customWidth="1"/>
    <col min="16103" max="16103" width="29" style="5" bestFit="1" customWidth="1"/>
    <col min="16104" max="16104" width="24" style="5" bestFit="1" customWidth="1"/>
    <col min="16105" max="16105" width="7.375" style="5" bestFit="1" customWidth="1"/>
    <col min="16106" max="16106" width="15.25" style="5" bestFit="1" customWidth="1"/>
    <col min="16107" max="16107" width="15.25" style="5" customWidth="1"/>
    <col min="16108" max="16108" width="18.25" style="5" bestFit="1" customWidth="1"/>
    <col min="16109" max="16109" width="15.25" style="5" customWidth="1"/>
    <col min="16110" max="16110" width="16.25" style="5" customWidth="1"/>
    <col min="16111" max="16111" width="16.25" style="5" bestFit="1" customWidth="1"/>
    <col min="16112" max="16112" width="54.25" style="5" bestFit="1" customWidth="1"/>
    <col min="16113" max="16113" width="19.25" style="5" customWidth="1"/>
    <col min="16114" max="16114" width="17.625" style="5" bestFit="1" customWidth="1"/>
    <col min="16115" max="16115" width="17" style="5" bestFit="1" customWidth="1"/>
    <col min="16116" max="16116" width="42.625" style="5" customWidth="1"/>
    <col min="16117" max="16117" width="15" style="5" bestFit="1" customWidth="1"/>
    <col min="16118" max="16118" width="9.625" style="5" bestFit="1" customWidth="1"/>
    <col min="16119" max="16119" width="31.75" style="5" customWidth="1"/>
    <col min="16120" max="16120" width="40.625" style="5" bestFit="1" customWidth="1"/>
    <col min="16121" max="16121" width="56.875" style="5" bestFit="1" customWidth="1"/>
    <col min="16122" max="16122" width="40.625" style="5" customWidth="1"/>
    <col min="16123" max="16123" width="18.625" style="5" customWidth="1"/>
    <col min="16124" max="16131" width="13.75" style="5" customWidth="1"/>
    <col min="16132" max="16132" width="31.75" style="5" customWidth="1"/>
    <col min="16133" max="16133" width="16.875" style="5" customWidth="1"/>
    <col min="16134" max="16134" width="21.25" style="5" customWidth="1"/>
    <col min="16135" max="16384" width="9.125" style="5"/>
  </cols>
  <sheetData>
    <row r="1" spans="1:14" ht="24" thickBot="1">
      <c r="A1" s="2"/>
      <c r="B1" s="2"/>
      <c r="C1" s="3"/>
      <c r="D1" s="4"/>
      <c r="E1" s="3"/>
      <c r="F1" s="3"/>
      <c r="G1" s="3"/>
      <c r="H1" s="3"/>
      <c r="I1" s="3"/>
      <c r="J1" s="3"/>
      <c r="K1" s="3"/>
      <c r="L1" s="3"/>
    </row>
    <row r="2" spans="1:14" s="10" customFormat="1" ht="45" customHeight="1" thickTop="1" thickBot="1">
      <c r="A2" s="6" t="s">
        <v>0</v>
      </c>
      <c r="B2" s="7" t="s">
        <v>4</v>
      </c>
      <c r="C2" s="8" t="s">
        <v>5</v>
      </c>
      <c r="D2" s="8" t="s">
        <v>6</v>
      </c>
      <c r="E2" s="8" t="s">
        <v>7</v>
      </c>
      <c r="F2" s="8" t="s">
        <v>243</v>
      </c>
      <c r="G2" s="8" t="s">
        <v>238</v>
      </c>
      <c r="H2" s="8" t="s">
        <v>239</v>
      </c>
      <c r="I2" s="8" t="s">
        <v>240</v>
      </c>
      <c r="J2" s="1" t="s">
        <v>241</v>
      </c>
      <c r="K2" s="1" t="s">
        <v>242</v>
      </c>
      <c r="L2" s="9" t="s">
        <v>10</v>
      </c>
      <c r="M2" s="32" t="s">
        <v>244</v>
      </c>
      <c r="N2" s="32" t="s">
        <v>245</v>
      </c>
    </row>
    <row r="3" spans="1:14" ht="21.95" customHeight="1" thickTop="1" thickBot="1">
      <c r="A3" s="12">
        <v>1</v>
      </c>
      <c r="B3" s="13" t="s">
        <v>2</v>
      </c>
      <c r="C3" s="14">
        <v>1461</v>
      </c>
      <c r="D3" s="11" t="s">
        <v>28</v>
      </c>
      <c r="E3" s="11" t="s">
        <v>11</v>
      </c>
      <c r="F3" s="15">
        <v>4163.3649999999998</v>
      </c>
      <c r="G3" s="16">
        <v>110</v>
      </c>
      <c r="H3" s="16">
        <v>319</v>
      </c>
      <c r="I3" s="16">
        <v>700</v>
      </c>
      <c r="J3" s="16">
        <v>584.48</v>
      </c>
      <c r="K3" s="16">
        <v>446</v>
      </c>
      <c r="L3" s="17">
        <f t="shared" ref="L3:L64" si="0">K3+J3+I3+H3+G3+F3</f>
        <v>6322.8449999999993</v>
      </c>
      <c r="M3" s="33">
        <f>L3/30</f>
        <v>210.76149999999998</v>
      </c>
      <c r="N3" s="33">
        <f>F3/30</f>
        <v>138.77883333333332</v>
      </c>
    </row>
    <row r="4" spans="1:14" ht="21.95" customHeight="1" thickTop="1" thickBot="1">
      <c r="A4" s="12">
        <v>2</v>
      </c>
      <c r="B4" s="13" t="s">
        <v>2</v>
      </c>
      <c r="C4" s="14">
        <v>1462</v>
      </c>
      <c r="D4" s="11" t="s">
        <v>29</v>
      </c>
      <c r="E4" s="11" t="s">
        <v>11</v>
      </c>
      <c r="F4" s="15">
        <v>3703.5650000000001</v>
      </c>
      <c r="G4" s="16">
        <v>55</v>
      </c>
      <c r="H4" s="16">
        <v>319</v>
      </c>
      <c r="I4" s="16">
        <v>0</v>
      </c>
      <c r="J4" s="16">
        <v>507.91999999999996</v>
      </c>
      <c r="K4" s="16">
        <v>106</v>
      </c>
      <c r="L4" s="17">
        <f t="shared" si="0"/>
        <v>4691.4849999999997</v>
      </c>
      <c r="M4" s="33">
        <f t="shared" ref="M4:M67" si="1">L4/30</f>
        <v>156.38283333333331</v>
      </c>
      <c r="N4" s="33">
        <f t="shared" ref="N4:N67" si="2">F4/30</f>
        <v>123.45216666666667</v>
      </c>
    </row>
    <row r="5" spans="1:14" ht="21.95" customHeight="1" thickTop="1" thickBot="1">
      <c r="A5" s="12">
        <v>3</v>
      </c>
      <c r="B5" s="13" t="s">
        <v>2</v>
      </c>
      <c r="C5" s="14">
        <v>2302</v>
      </c>
      <c r="D5" s="11" t="s">
        <v>30</v>
      </c>
      <c r="E5" s="11" t="s">
        <v>15</v>
      </c>
      <c r="F5" s="15">
        <v>1891.0700000000002</v>
      </c>
      <c r="G5" s="16">
        <v>198</v>
      </c>
      <c r="H5" s="16">
        <v>319</v>
      </c>
      <c r="I5" s="16">
        <v>700</v>
      </c>
      <c r="J5" s="16">
        <v>284.44</v>
      </c>
      <c r="K5" s="16">
        <v>191</v>
      </c>
      <c r="L5" s="17">
        <f t="shared" si="0"/>
        <v>3583.51</v>
      </c>
      <c r="M5" s="33">
        <f t="shared" si="1"/>
        <v>119.45033333333335</v>
      </c>
      <c r="N5" s="33">
        <f t="shared" si="2"/>
        <v>63.035666666666671</v>
      </c>
    </row>
    <row r="6" spans="1:14" ht="21.95" customHeight="1" thickTop="1" thickBot="1">
      <c r="A6" s="12">
        <v>4</v>
      </c>
      <c r="B6" s="13" t="s">
        <v>2</v>
      </c>
      <c r="C6" s="14">
        <v>1393</v>
      </c>
      <c r="D6" s="11" t="s">
        <v>31</v>
      </c>
      <c r="E6" s="11" t="s">
        <v>12</v>
      </c>
      <c r="F6" s="15">
        <v>2732.5879999999997</v>
      </c>
      <c r="G6" s="16">
        <v>77</v>
      </c>
      <c r="H6" s="16">
        <v>319</v>
      </c>
      <c r="I6" s="16">
        <v>700</v>
      </c>
      <c r="J6" s="16">
        <v>384.08</v>
      </c>
      <c r="K6" s="16">
        <v>106</v>
      </c>
      <c r="L6" s="17">
        <f t="shared" si="0"/>
        <v>4318.6679999999997</v>
      </c>
      <c r="M6" s="33">
        <f t="shared" si="1"/>
        <v>143.95559999999998</v>
      </c>
      <c r="N6" s="33">
        <f t="shared" si="2"/>
        <v>91.08626666666666</v>
      </c>
    </row>
    <row r="7" spans="1:14" ht="21.95" customHeight="1" thickTop="1" thickBot="1">
      <c r="A7" s="12">
        <v>5</v>
      </c>
      <c r="B7" s="13" t="s">
        <v>2</v>
      </c>
      <c r="C7" s="14">
        <v>2745</v>
      </c>
      <c r="D7" s="11" t="s">
        <v>32</v>
      </c>
      <c r="E7" s="11" t="s">
        <v>12</v>
      </c>
      <c r="F7" s="15">
        <v>2388.9209999999998</v>
      </c>
      <c r="G7" s="16">
        <v>121</v>
      </c>
      <c r="H7" s="16">
        <v>319</v>
      </c>
      <c r="I7" s="16">
        <v>700</v>
      </c>
      <c r="J7" s="16">
        <v>326.71999999999997</v>
      </c>
      <c r="K7" s="16">
        <v>106</v>
      </c>
      <c r="L7" s="17">
        <f t="shared" si="0"/>
        <v>3961.6409999999996</v>
      </c>
      <c r="M7" s="33">
        <f t="shared" si="1"/>
        <v>132.0547</v>
      </c>
      <c r="N7" s="33">
        <f t="shared" si="2"/>
        <v>79.63069999999999</v>
      </c>
    </row>
    <row r="8" spans="1:14" ht="21.95" customHeight="1" thickTop="1" thickBot="1">
      <c r="A8" s="12">
        <v>6</v>
      </c>
      <c r="B8" s="13" t="s">
        <v>2</v>
      </c>
      <c r="C8" s="14">
        <v>2773</v>
      </c>
      <c r="D8" s="11" t="s">
        <v>33</v>
      </c>
      <c r="E8" s="11" t="s">
        <v>12</v>
      </c>
      <c r="F8" s="15">
        <v>2388.9209999999998</v>
      </c>
      <c r="G8" s="16">
        <v>99</v>
      </c>
      <c r="H8" s="16">
        <v>319</v>
      </c>
      <c r="I8" s="16">
        <v>0</v>
      </c>
      <c r="J8" s="16">
        <v>326.71999999999997</v>
      </c>
      <c r="K8" s="16">
        <v>106</v>
      </c>
      <c r="L8" s="17">
        <f t="shared" si="0"/>
        <v>3239.6409999999996</v>
      </c>
      <c r="M8" s="33">
        <f t="shared" si="1"/>
        <v>107.98803333333332</v>
      </c>
      <c r="N8" s="33">
        <f t="shared" si="2"/>
        <v>79.63069999999999</v>
      </c>
    </row>
    <row r="9" spans="1:14" ht="21.95" customHeight="1" thickTop="1" thickBot="1">
      <c r="A9" s="12">
        <v>7</v>
      </c>
      <c r="B9" s="13" t="s">
        <v>2</v>
      </c>
      <c r="C9" s="14">
        <v>1199</v>
      </c>
      <c r="D9" s="11" t="s">
        <v>34</v>
      </c>
      <c r="E9" s="11" t="s">
        <v>35</v>
      </c>
      <c r="F9" s="15">
        <v>2423.808</v>
      </c>
      <c r="G9" s="16">
        <v>77</v>
      </c>
      <c r="H9" s="16">
        <v>319</v>
      </c>
      <c r="I9" s="16">
        <v>700</v>
      </c>
      <c r="J9" s="16">
        <v>358.15999999999997</v>
      </c>
      <c r="K9" s="16">
        <v>106</v>
      </c>
      <c r="L9" s="17">
        <f t="shared" si="0"/>
        <v>3983.9679999999998</v>
      </c>
      <c r="M9" s="33">
        <f t="shared" si="1"/>
        <v>132.79893333333334</v>
      </c>
      <c r="N9" s="33">
        <f t="shared" si="2"/>
        <v>80.793599999999998</v>
      </c>
    </row>
    <row r="10" spans="1:14" ht="21.95" customHeight="1" thickTop="1" thickBot="1">
      <c r="A10" s="12">
        <v>8</v>
      </c>
      <c r="B10" s="13" t="s">
        <v>2</v>
      </c>
      <c r="C10" s="14">
        <v>1343</v>
      </c>
      <c r="D10" s="11" t="s">
        <v>36</v>
      </c>
      <c r="E10" s="11" t="s">
        <v>13</v>
      </c>
      <c r="F10" s="15">
        <v>2731.5730000000003</v>
      </c>
      <c r="G10" s="16">
        <v>121</v>
      </c>
      <c r="H10" s="16">
        <v>319</v>
      </c>
      <c r="I10" s="16">
        <v>0</v>
      </c>
      <c r="J10" s="16">
        <v>661.04</v>
      </c>
      <c r="K10" s="16">
        <v>106</v>
      </c>
      <c r="L10" s="17">
        <f t="shared" si="0"/>
        <v>3938.6130000000003</v>
      </c>
      <c r="M10" s="33">
        <f t="shared" si="1"/>
        <v>131.28710000000001</v>
      </c>
      <c r="N10" s="33">
        <f t="shared" si="2"/>
        <v>91.05243333333334</v>
      </c>
    </row>
    <row r="11" spans="1:14" ht="21.95" customHeight="1" thickTop="1" thickBot="1">
      <c r="A11" s="12">
        <v>9</v>
      </c>
      <c r="B11" s="13" t="s">
        <v>2</v>
      </c>
      <c r="C11" s="14">
        <v>1210</v>
      </c>
      <c r="D11" s="11" t="s">
        <v>37</v>
      </c>
      <c r="E11" s="11" t="s">
        <v>13</v>
      </c>
      <c r="F11" s="15">
        <v>2827.0610000000001</v>
      </c>
      <c r="G11" s="16">
        <v>44</v>
      </c>
      <c r="H11" s="16">
        <v>319</v>
      </c>
      <c r="I11" s="16">
        <v>700</v>
      </c>
      <c r="J11" s="16">
        <v>420.56</v>
      </c>
      <c r="K11" s="16">
        <v>106</v>
      </c>
      <c r="L11" s="17">
        <f t="shared" si="0"/>
        <v>4416.6210000000001</v>
      </c>
      <c r="M11" s="33">
        <f t="shared" si="1"/>
        <v>147.22069999999999</v>
      </c>
      <c r="N11" s="33">
        <f t="shared" si="2"/>
        <v>94.235366666666678</v>
      </c>
    </row>
    <row r="12" spans="1:14" ht="21.95" customHeight="1" thickTop="1" thickBot="1">
      <c r="A12" s="12">
        <v>10</v>
      </c>
      <c r="B12" s="13" t="s">
        <v>2</v>
      </c>
      <c r="C12" s="14">
        <v>2318</v>
      </c>
      <c r="D12" s="11" t="s">
        <v>38</v>
      </c>
      <c r="E12" s="11" t="s">
        <v>13</v>
      </c>
      <c r="F12" s="15">
        <v>2102.5969999999998</v>
      </c>
      <c r="G12" s="16">
        <v>121</v>
      </c>
      <c r="H12" s="16">
        <v>319</v>
      </c>
      <c r="I12" s="16">
        <v>700</v>
      </c>
      <c r="J12" s="16">
        <v>291.2</v>
      </c>
      <c r="K12" s="16">
        <v>276</v>
      </c>
      <c r="L12" s="17">
        <f t="shared" si="0"/>
        <v>3809.7969999999996</v>
      </c>
      <c r="M12" s="33">
        <f t="shared" si="1"/>
        <v>126.99323333333332</v>
      </c>
      <c r="N12" s="33">
        <f t="shared" si="2"/>
        <v>70.086566666666656</v>
      </c>
    </row>
    <row r="13" spans="1:14" ht="21.95" customHeight="1" thickTop="1" thickBot="1">
      <c r="A13" s="12">
        <v>11</v>
      </c>
      <c r="B13" s="13" t="s">
        <v>2</v>
      </c>
      <c r="C13" s="14">
        <v>1366</v>
      </c>
      <c r="D13" s="11" t="s">
        <v>39</v>
      </c>
      <c r="E13" s="11" t="s">
        <v>3</v>
      </c>
      <c r="F13" s="15">
        <v>2418.3470000000002</v>
      </c>
      <c r="G13" s="16">
        <v>121</v>
      </c>
      <c r="H13" s="16">
        <v>319</v>
      </c>
      <c r="I13" s="16">
        <v>700</v>
      </c>
      <c r="J13" s="16">
        <v>352.4</v>
      </c>
      <c r="K13" s="16">
        <v>106</v>
      </c>
      <c r="L13" s="17">
        <f t="shared" si="0"/>
        <v>4016.7470000000003</v>
      </c>
      <c r="M13" s="33">
        <f t="shared" si="1"/>
        <v>133.89156666666668</v>
      </c>
      <c r="N13" s="33">
        <f t="shared" si="2"/>
        <v>80.611566666666675</v>
      </c>
    </row>
    <row r="14" spans="1:14" ht="21.95" customHeight="1" thickTop="1" thickBot="1">
      <c r="A14" s="12">
        <v>12</v>
      </c>
      <c r="B14" s="13" t="s">
        <v>2</v>
      </c>
      <c r="C14" s="14">
        <v>2291</v>
      </c>
      <c r="D14" s="11" t="s">
        <v>40</v>
      </c>
      <c r="E14" s="11" t="s">
        <v>3</v>
      </c>
      <c r="F14" s="15">
        <v>2490.076</v>
      </c>
      <c r="G14" s="16">
        <v>110</v>
      </c>
      <c r="H14" s="16">
        <v>319</v>
      </c>
      <c r="I14" s="16">
        <v>700</v>
      </c>
      <c r="J14" s="16">
        <v>355.76</v>
      </c>
      <c r="K14" s="16">
        <v>106</v>
      </c>
      <c r="L14" s="17">
        <f t="shared" si="0"/>
        <v>4080.8360000000002</v>
      </c>
      <c r="M14" s="33">
        <f t="shared" si="1"/>
        <v>136.02786666666668</v>
      </c>
      <c r="N14" s="33">
        <f t="shared" si="2"/>
        <v>83.002533333333332</v>
      </c>
    </row>
    <row r="15" spans="1:14" ht="21.95" customHeight="1" thickTop="1" thickBot="1">
      <c r="A15" s="12">
        <v>13</v>
      </c>
      <c r="B15" s="13" t="s">
        <v>2</v>
      </c>
      <c r="C15" s="14">
        <v>1375</v>
      </c>
      <c r="D15" s="11" t="s">
        <v>41</v>
      </c>
      <c r="E15" s="11" t="s">
        <v>3</v>
      </c>
      <c r="F15" s="15">
        <v>2409.1679999999997</v>
      </c>
      <c r="G15" s="16">
        <v>77</v>
      </c>
      <c r="H15" s="16">
        <v>319</v>
      </c>
      <c r="I15" s="16">
        <v>0</v>
      </c>
      <c r="J15" s="16">
        <v>363.44</v>
      </c>
      <c r="K15" s="16">
        <v>191</v>
      </c>
      <c r="L15" s="17">
        <f t="shared" si="0"/>
        <v>3359.6079999999997</v>
      </c>
      <c r="M15" s="33">
        <f t="shared" si="1"/>
        <v>111.98693333333333</v>
      </c>
      <c r="N15" s="33">
        <f t="shared" si="2"/>
        <v>80.305599999999984</v>
      </c>
    </row>
    <row r="16" spans="1:14" ht="21.95" customHeight="1" thickTop="1" thickBot="1">
      <c r="A16" s="12">
        <v>14</v>
      </c>
      <c r="B16" s="13" t="s">
        <v>2</v>
      </c>
      <c r="C16" s="14">
        <v>1202</v>
      </c>
      <c r="D16" s="11" t="s">
        <v>42</v>
      </c>
      <c r="E16" s="11" t="s">
        <v>14</v>
      </c>
      <c r="F16" s="15">
        <v>2970.4229999999998</v>
      </c>
      <c r="G16" s="16">
        <v>77</v>
      </c>
      <c r="H16" s="16">
        <v>319</v>
      </c>
      <c r="I16" s="16">
        <v>700</v>
      </c>
      <c r="J16" s="16">
        <v>718.4</v>
      </c>
      <c r="K16" s="16">
        <v>106</v>
      </c>
      <c r="L16" s="17">
        <f t="shared" si="0"/>
        <v>4890.8230000000003</v>
      </c>
      <c r="M16" s="33">
        <f t="shared" si="1"/>
        <v>163.02743333333333</v>
      </c>
      <c r="N16" s="33">
        <f t="shared" si="2"/>
        <v>99.014099999999999</v>
      </c>
    </row>
    <row r="17" spans="1:14" ht="21.95" customHeight="1" thickTop="1" thickBot="1">
      <c r="A17" s="12">
        <v>15</v>
      </c>
      <c r="B17" s="13" t="s">
        <v>2</v>
      </c>
      <c r="C17" s="14">
        <v>1174</v>
      </c>
      <c r="D17" s="11" t="s">
        <v>43</v>
      </c>
      <c r="E17" s="11" t="s">
        <v>14</v>
      </c>
      <c r="F17" s="15">
        <v>2826.6390000000001</v>
      </c>
      <c r="G17" s="16">
        <v>121</v>
      </c>
      <c r="H17" s="16">
        <v>319</v>
      </c>
      <c r="I17" s="16">
        <v>700</v>
      </c>
      <c r="J17" s="16">
        <v>425.84</v>
      </c>
      <c r="K17" s="16">
        <v>106</v>
      </c>
      <c r="L17" s="17">
        <f t="shared" si="0"/>
        <v>4498.4790000000003</v>
      </c>
      <c r="M17" s="33">
        <f t="shared" si="1"/>
        <v>149.94930000000002</v>
      </c>
      <c r="N17" s="33">
        <f t="shared" si="2"/>
        <v>94.221299999999999</v>
      </c>
    </row>
    <row r="18" spans="1:14" ht="21.95" customHeight="1" thickTop="1" thickBot="1">
      <c r="A18" s="12">
        <v>16</v>
      </c>
      <c r="B18" s="13" t="s">
        <v>2</v>
      </c>
      <c r="C18" s="14">
        <v>1190</v>
      </c>
      <c r="D18" s="11" t="s">
        <v>44</v>
      </c>
      <c r="E18" s="11" t="s">
        <v>14</v>
      </c>
      <c r="F18" s="15">
        <v>2717.6370000000002</v>
      </c>
      <c r="G18" s="16">
        <v>77</v>
      </c>
      <c r="H18" s="16">
        <v>319</v>
      </c>
      <c r="I18" s="16">
        <v>700</v>
      </c>
      <c r="J18" s="16">
        <v>381.91999999999996</v>
      </c>
      <c r="K18" s="16">
        <v>191</v>
      </c>
      <c r="L18" s="17">
        <f t="shared" si="0"/>
        <v>4386.5570000000007</v>
      </c>
      <c r="M18" s="33">
        <f t="shared" si="1"/>
        <v>146.2185666666667</v>
      </c>
      <c r="N18" s="33">
        <f t="shared" si="2"/>
        <v>90.587900000000005</v>
      </c>
    </row>
    <row r="19" spans="1:14" ht="21.95" customHeight="1" thickTop="1" thickBot="1">
      <c r="A19" s="12">
        <v>17</v>
      </c>
      <c r="B19" s="13" t="s">
        <v>2</v>
      </c>
      <c r="C19" s="14">
        <v>1191</v>
      </c>
      <c r="D19" s="11" t="s">
        <v>45</v>
      </c>
      <c r="E19" s="11" t="s">
        <v>14</v>
      </c>
      <c r="F19" s="15">
        <v>2674.6350000000002</v>
      </c>
      <c r="G19" s="16">
        <v>121</v>
      </c>
      <c r="H19" s="16">
        <v>319</v>
      </c>
      <c r="I19" s="16">
        <v>0</v>
      </c>
      <c r="J19" s="16">
        <v>376.15999999999997</v>
      </c>
      <c r="K19" s="16">
        <v>191</v>
      </c>
      <c r="L19" s="17">
        <f t="shared" si="0"/>
        <v>3681.7950000000001</v>
      </c>
      <c r="M19" s="33">
        <f t="shared" si="1"/>
        <v>122.7265</v>
      </c>
      <c r="N19" s="33">
        <f t="shared" si="2"/>
        <v>89.154500000000013</v>
      </c>
    </row>
    <row r="20" spans="1:14" ht="21.95" customHeight="1" thickTop="1" thickBot="1">
      <c r="A20" s="12">
        <v>18</v>
      </c>
      <c r="B20" s="13" t="s">
        <v>2</v>
      </c>
      <c r="C20" s="14">
        <v>1192</v>
      </c>
      <c r="D20" s="11" t="s">
        <v>46</v>
      </c>
      <c r="E20" s="11" t="s">
        <v>14</v>
      </c>
      <c r="F20" s="15">
        <v>2773.9359999999997</v>
      </c>
      <c r="G20" s="16">
        <v>143</v>
      </c>
      <c r="H20" s="16">
        <v>319</v>
      </c>
      <c r="I20" s="16">
        <v>700</v>
      </c>
      <c r="J20" s="16">
        <v>389.6</v>
      </c>
      <c r="K20" s="16">
        <v>106</v>
      </c>
      <c r="L20" s="17">
        <f t="shared" si="0"/>
        <v>4431.5360000000001</v>
      </c>
      <c r="M20" s="33">
        <f t="shared" si="1"/>
        <v>147.71786666666668</v>
      </c>
      <c r="N20" s="33">
        <f t="shared" si="2"/>
        <v>92.464533333333321</v>
      </c>
    </row>
    <row r="21" spans="1:14" ht="21.95" customHeight="1" thickTop="1" thickBot="1">
      <c r="A21" s="12">
        <v>19</v>
      </c>
      <c r="B21" s="13" t="s">
        <v>2</v>
      </c>
      <c r="C21" s="14">
        <v>1193</v>
      </c>
      <c r="D21" s="11" t="s">
        <v>47</v>
      </c>
      <c r="E21" s="11" t="s">
        <v>14</v>
      </c>
      <c r="F21" s="15">
        <v>3197.1459999999997</v>
      </c>
      <c r="G21" s="16">
        <v>77</v>
      </c>
      <c r="H21" s="16">
        <v>319</v>
      </c>
      <c r="I21" s="16">
        <v>700</v>
      </c>
      <c r="J21" s="16">
        <v>447.2</v>
      </c>
      <c r="K21" s="16">
        <v>106</v>
      </c>
      <c r="L21" s="17">
        <f t="shared" si="0"/>
        <v>4846.3459999999995</v>
      </c>
      <c r="M21" s="33">
        <f t="shared" si="1"/>
        <v>161.54486666666665</v>
      </c>
      <c r="N21" s="33">
        <f t="shared" si="2"/>
        <v>106.57153333333332</v>
      </c>
    </row>
    <row r="22" spans="1:14" ht="21.95" customHeight="1" thickTop="1" thickBot="1">
      <c r="A22" s="12">
        <v>20</v>
      </c>
      <c r="B22" s="13" t="s">
        <v>2</v>
      </c>
      <c r="C22" s="14">
        <v>1194</v>
      </c>
      <c r="D22" s="11" t="s">
        <v>48</v>
      </c>
      <c r="E22" s="11" t="s">
        <v>14</v>
      </c>
      <c r="F22" s="15">
        <v>2575.6459999999997</v>
      </c>
      <c r="G22" s="16">
        <v>77</v>
      </c>
      <c r="H22" s="16">
        <v>319</v>
      </c>
      <c r="I22" s="16">
        <v>700</v>
      </c>
      <c r="J22" s="16">
        <v>362.71999999999997</v>
      </c>
      <c r="K22" s="16">
        <v>106</v>
      </c>
      <c r="L22" s="17">
        <f t="shared" si="0"/>
        <v>4140.366</v>
      </c>
      <c r="M22" s="33">
        <f t="shared" si="1"/>
        <v>138.01220000000001</v>
      </c>
      <c r="N22" s="33">
        <f t="shared" si="2"/>
        <v>85.854866666666652</v>
      </c>
    </row>
    <row r="23" spans="1:14" ht="21.95" customHeight="1" thickTop="1" thickBot="1">
      <c r="A23" s="12">
        <v>21</v>
      </c>
      <c r="B23" s="13" t="s">
        <v>2</v>
      </c>
      <c r="C23" s="14">
        <v>1206</v>
      </c>
      <c r="D23" s="11" t="s">
        <v>49</v>
      </c>
      <c r="E23" s="11" t="s">
        <v>16</v>
      </c>
      <c r="F23" s="15">
        <v>2727.8150000000005</v>
      </c>
      <c r="G23" s="16">
        <v>110</v>
      </c>
      <c r="H23" s="16">
        <v>319</v>
      </c>
      <c r="I23" s="16">
        <v>700</v>
      </c>
      <c r="J23" s="16">
        <v>383.36</v>
      </c>
      <c r="K23" s="16">
        <v>106</v>
      </c>
      <c r="L23" s="17">
        <f t="shared" si="0"/>
        <v>4346.1750000000011</v>
      </c>
      <c r="M23" s="33">
        <f t="shared" si="1"/>
        <v>144.87250000000003</v>
      </c>
      <c r="N23" s="33">
        <f t="shared" si="2"/>
        <v>90.927166666666679</v>
      </c>
    </row>
    <row r="24" spans="1:14" ht="21.95" customHeight="1" thickTop="1" thickBot="1">
      <c r="A24" s="12">
        <v>22</v>
      </c>
      <c r="B24" s="13" t="s">
        <v>2</v>
      </c>
      <c r="C24" s="14">
        <v>1182</v>
      </c>
      <c r="D24" s="11" t="s">
        <v>50</v>
      </c>
      <c r="E24" s="11" t="s">
        <v>51</v>
      </c>
      <c r="F24" s="15">
        <v>2813.4739999999997</v>
      </c>
      <c r="G24" s="16">
        <v>121</v>
      </c>
      <c r="H24" s="16">
        <v>319</v>
      </c>
      <c r="I24" s="16">
        <v>700</v>
      </c>
      <c r="J24" s="16">
        <v>394.88</v>
      </c>
      <c r="K24" s="16">
        <v>191</v>
      </c>
      <c r="L24" s="17">
        <f t="shared" si="0"/>
        <v>4539.3539999999994</v>
      </c>
      <c r="M24" s="33">
        <f t="shared" si="1"/>
        <v>151.31179999999998</v>
      </c>
      <c r="N24" s="33">
        <f t="shared" si="2"/>
        <v>93.78246666666665</v>
      </c>
    </row>
    <row r="25" spans="1:14" ht="21.95" customHeight="1" thickTop="1" thickBot="1">
      <c r="A25" s="12">
        <v>23</v>
      </c>
      <c r="B25" s="13" t="s">
        <v>2</v>
      </c>
      <c r="C25" s="14">
        <v>1183</v>
      </c>
      <c r="D25" s="11" t="s">
        <v>52</v>
      </c>
      <c r="E25" s="11" t="s">
        <v>51</v>
      </c>
      <c r="F25" s="15">
        <v>2861.1929999999998</v>
      </c>
      <c r="G25" s="16">
        <v>55</v>
      </c>
      <c r="H25" s="16">
        <v>319</v>
      </c>
      <c r="I25" s="16">
        <v>700</v>
      </c>
      <c r="J25" s="16">
        <v>401.6</v>
      </c>
      <c r="K25" s="16">
        <v>276</v>
      </c>
      <c r="L25" s="17">
        <f t="shared" si="0"/>
        <v>4612.7929999999997</v>
      </c>
      <c r="M25" s="33">
        <f t="shared" si="1"/>
        <v>153.75976666666665</v>
      </c>
      <c r="N25" s="33">
        <f t="shared" si="2"/>
        <v>95.373099999999994</v>
      </c>
    </row>
    <row r="26" spans="1:14" ht="21.95" customHeight="1" thickTop="1" thickBot="1">
      <c r="A26" s="12">
        <v>24</v>
      </c>
      <c r="B26" s="13" t="s">
        <v>2</v>
      </c>
      <c r="C26" s="14">
        <v>1184</v>
      </c>
      <c r="D26" s="11" t="s">
        <v>53</v>
      </c>
      <c r="E26" s="11" t="s">
        <v>51</v>
      </c>
      <c r="F26" s="15">
        <v>2764.5789999999997</v>
      </c>
      <c r="G26" s="16">
        <v>55</v>
      </c>
      <c r="H26" s="16">
        <v>319</v>
      </c>
      <c r="I26" s="16">
        <v>700</v>
      </c>
      <c r="J26" s="16">
        <v>388.4</v>
      </c>
      <c r="K26" s="16">
        <v>106</v>
      </c>
      <c r="L26" s="17">
        <f t="shared" si="0"/>
        <v>4332.9789999999994</v>
      </c>
      <c r="M26" s="33">
        <f t="shared" si="1"/>
        <v>144.43263333333331</v>
      </c>
      <c r="N26" s="33">
        <f t="shared" si="2"/>
        <v>92.152633333333327</v>
      </c>
    </row>
    <row r="27" spans="1:14" ht="21.95" customHeight="1" thickTop="1" thickBot="1">
      <c r="A27" s="12">
        <v>25</v>
      </c>
      <c r="B27" s="13" t="s">
        <v>2</v>
      </c>
      <c r="C27" s="14">
        <v>1187</v>
      </c>
      <c r="D27" s="11" t="s">
        <v>54</v>
      </c>
      <c r="E27" s="11" t="s">
        <v>51</v>
      </c>
      <c r="F27" s="15">
        <v>2773.9359999999997</v>
      </c>
      <c r="G27" s="16">
        <v>110</v>
      </c>
      <c r="H27" s="16">
        <v>319</v>
      </c>
      <c r="I27" s="16">
        <v>700</v>
      </c>
      <c r="J27" s="16">
        <v>389.6</v>
      </c>
      <c r="K27" s="16">
        <v>276</v>
      </c>
      <c r="L27" s="17">
        <f t="shared" si="0"/>
        <v>4568.5360000000001</v>
      </c>
      <c r="M27" s="33">
        <f t="shared" si="1"/>
        <v>152.28453333333334</v>
      </c>
      <c r="N27" s="33">
        <f t="shared" si="2"/>
        <v>92.464533333333321</v>
      </c>
    </row>
    <row r="28" spans="1:14" ht="21.95" customHeight="1" thickTop="1" thickBot="1">
      <c r="A28" s="12">
        <v>26</v>
      </c>
      <c r="B28" s="13" t="s">
        <v>2</v>
      </c>
      <c r="C28" s="14">
        <v>1188</v>
      </c>
      <c r="D28" s="11" t="s">
        <v>55</v>
      </c>
      <c r="E28" s="11" t="s">
        <v>51</v>
      </c>
      <c r="F28" s="15">
        <v>2559.6279999999997</v>
      </c>
      <c r="G28" s="16">
        <v>121</v>
      </c>
      <c r="H28" s="16">
        <v>319</v>
      </c>
      <c r="I28" s="16">
        <v>700</v>
      </c>
      <c r="J28" s="16">
        <v>372.32</v>
      </c>
      <c r="K28" s="16">
        <v>191</v>
      </c>
      <c r="L28" s="17">
        <f t="shared" si="0"/>
        <v>4262.9479999999994</v>
      </c>
      <c r="M28" s="33">
        <f t="shared" si="1"/>
        <v>142.09826666666666</v>
      </c>
      <c r="N28" s="33">
        <f t="shared" si="2"/>
        <v>85.320933333333329</v>
      </c>
    </row>
    <row r="29" spans="1:14" ht="21.95" customHeight="1" thickTop="1" thickBot="1">
      <c r="A29" s="12">
        <v>27</v>
      </c>
      <c r="B29" s="13" t="s">
        <v>2</v>
      </c>
      <c r="C29" s="14">
        <v>1233</v>
      </c>
      <c r="D29" s="11" t="s">
        <v>56</v>
      </c>
      <c r="E29" s="11" t="s">
        <v>17</v>
      </c>
      <c r="F29" s="15">
        <v>2503.54</v>
      </c>
      <c r="G29" s="16">
        <v>77</v>
      </c>
      <c r="H29" s="16">
        <v>286</v>
      </c>
      <c r="I29" s="16">
        <v>350</v>
      </c>
      <c r="J29" s="16">
        <v>364.4</v>
      </c>
      <c r="K29" s="16">
        <v>276</v>
      </c>
      <c r="L29" s="17">
        <f t="shared" si="0"/>
        <v>3856.94</v>
      </c>
      <c r="M29" s="33">
        <f t="shared" si="1"/>
        <v>128.56466666666668</v>
      </c>
      <c r="N29" s="33">
        <f t="shared" si="2"/>
        <v>83.451333333333338</v>
      </c>
    </row>
    <row r="30" spans="1:14" ht="21.95" customHeight="1" thickTop="1" thickBot="1">
      <c r="A30" s="12">
        <v>28</v>
      </c>
      <c r="B30" s="13" t="s">
        <v>2</v>
      </c>
      <c r="C30" s="14">
        <v>1251</v>
      </c>
      <c r="D30" s="11" t="s">
        <v>57</v>
      </c>
      <c r="E30" s="11" t="s">
        <v>17</v>
      </c>
      <c r="F30" s="15">
        <v>2002.5199999999998</v>
      </c>
      <c r="G30" s="16">
        <v>143</v>
      </c>
      <c r="H30" s="16">
        <v>286</v>
      </c>
      <c r="I30" s="16">
        <v>0</v>
      </c>
      <c r="J30" s="16">
        <v>306.56</v>
      </c>
      <c r="K30" s="16">
        <v>106</v>
      </c>
      <c r="L30" s="17">
        <f t="shared" si="0"/>
        <v>2844.08</v>
      </c>
      <c r="M30" s="33">
        <f t="shared" si="1"/>
        <v>94.802666666666667</v>
      </c>
      <c r="N30" s="33">
        <f t="shared" si="2"/>
        <v>66.75066666666666</v>
      </c>
    </row>
    <row r="31" spans="1:14" ht="21.95" customHeight="1" thickTop="1" thickBot="1">
      <c r="A31" s="12">
        <v>29</v>
      </c>
      <c r="B31" s="13" t="s">
        <v>2</v>
      </c>
      <c r="C31" s="14">
        <v>2283</v>
      </c>
      <c r="D31" s="11" t="s">
        <v>58</v>
      </c>
      <c r="E31" s="11" t="s">
        <v>17</v>
      </c>
      <c r="F31" s="15">
        <v>1884.941</v>
      </c>
      <c r="G31" s="16">
        <v>121</v>
      </c>
      <c r="H31" s="16">
        <v>286</v>
      </c>
      <c r="I31" s="16">
        <v>0</v>
      </c>
      <c r="J31" s="16">
        <v>289.89999999999998</v>
      </c>
      <c r="K31" s="16">
        <v>106</v>
      </c>
      <c r="L31" s="17">
        <f t="shared" si="0"/>
        <v>2687.8409999999999</v>
      </c>
      <c r="M31" s="33">
        <f t="shared" si="1"/>
        <v>89.594700000000003</v>
      </c>
      <c r="N31" s="33">
        <f t="shared" si="2"/>
        <v>62.831366666666668</v>
      </c>
    </row>
    <row r="32" spans="1:14" ht="21.95" customHeight="1" thickTop="1" thickBot="1">
      <c r="A32" s="12">
        <v>30</v>
      </c>
      <c r="B32" s="13" t="s">
        <v>2</v>
      </c>
      <c r="C32" s="14">
        <v>2284</v>
      </c>
      <c r="D32" s="11" t="s">
        <v>59</v>
      </c>
      <c r="E32" s="11" t="s">
        <v>17</v>
      </c>
      <c r="F32" s="15">
        <v>1953.251</v>
      </c>
      <c r="G32" s="16">
        <v>143</v>
      </c>
      <c r="H32" s="16">
        <v>286</v>
      </c>
      <c r="I32" s="16">
        <v>0</v>
      </c>
      <c r="J32" s="16">
        <v>291.2</v>
      </c>
      <c r="K32" s="16">
        <v>420</v>
      </c>
      <c r="L32" s="17">
        <f t="shared" si="0"/>
        <v>3093.451</v>
      </c>
      <c r="M32" s="33">
        <f t="shared" si="1"/>
        <v>103.11503333333333</v>
      </c>
      <c r="N32" s="33">
        <f t="shared" si="2"/>
        <v>65.108366666666669</v>
      </c>
    </row>
    <row r="33" spans="1:14" ht="21.95" customHeight="1" thickTop="1" thickBot="1">
      <c r="A33" s="12">
        <v>31</v>
      </c>
      <c r="B33" s="13" t="s">
        <v>2</v>
      </c>
      <c r="C33" s="14">
        <v>2744</v>
      </c>
      <c r="D33" s="11" t="s">
        <v>60</v>
      </c>
      <c r="E33" s="11" t="s">
        <v>17</v>
      </c>
      <c r="F33" s="15">
        <v>1912.7139999999999</v>
      </c>
      <c r="G33" s="16">
        <v>77</v>
      </c>
      <c r="H33" s="16">
        <v>286</v>
      </c>
      <c r="I33" s="16">
        <v>0</v>
      </c>
      <c r="J33" s="16">
        <v>263.89999999999998</v>
      </c>
      <c r="K33" s="16">
        <v>106</v>
      </c>
      <c r="L33" s="17">
        <f t="shared" si="0"/>
        <v>2645.614</v>
      </c>
      <c r="M33" s="33">
        <f t="shared" si="1"/>
        <v>88.187133333333335</v>
      </c>
      <c r="N33" s="33">
        <f t="shared" si="2"/>
        <v>63.757133333333329</v>
      </c>
    </row>
    <row r="34" spans="1:14" ht="21.95" customHeight="1" thickTop="1" thickBot="1">
      <c r="A34" s="12">
        <v>32</v>
      </c>
      <c r="B34" s="13" t="s">
        <v>2</v>
      </c>
      <c r="C34" s="14">
        <v>1223</v>
      </c>
      <c r="D34" s="11" t="s">
        <v>61</v>
      </c>
      <c r="E34" s="11" t="s">
        <v>17</v>
      </c>
      <c r="F34" s="15">
        <v>2275.5679999999998</v>
      </c>
      <c r="G34" s="16">
        <v>44</v>
      </c>
      <c r="H34" s="16">
        <v>286</v>
      </c>
      <c r="I34" s="16">
        <v>350</v>
      </c>
      <c r="J34" s="16">
        <v>332.24</v>
      </c>
      <c r="K34" s="16">
        <v>191</v>
      </c>
      <c r="L34" s="17">
        <f t="shared" si="0"/>
        <v>3478.808</v>
      </c>
      <c r="M34" s="33">
        <f t="shared" si="1"/>
        <v>115.96026666666667</v>
      </c>
      <c r="N34" s="33">
        <f t="shared" si="2"/>
        <v>75.852266666666665</v>
      </c>
    </row>
    <row r="35" spans="1:14" ht="21.95" customHeight="1" thickTop="1" thickBot="1">
      <c r="A35" s="12">
        <v>33</v>
      </c>
      <c r="B35" s="13" t="s">
        <v>2</v>
      </c>
      <c r="C35" s="14">
        <v>1226</v>
      </c>
      <c r="D35" s="11" t="s">
        <v>62</v>
      </c>
      <c r="E35" s="11" t="s">
        <v>17</v>
      </c>
      <c r="F35" s="15">
        <v>2441.7349999999997</v>
      </c>
      <c r="G35" s="16">
        <v>110</v>
      </c>
      <c r="H35" s="16">
        <v>286</v>
      </c>
      <c r="I35" s="16">
        <v>350</v>
      </c>
      <c r="J35" s="16">
        <v>355.76</v>
      </c>
      <c r="K35" s="16">
        <v>276</v>
      </c>
      <c r="L35" s="17">
        <f t="shared" si="0"/>
        <v>3819.4949999999999</v>
      </c>
      <c r="M35" s="33">
        <f t="shared" si="1"/>
        <v>127.31649999999999</v>
      </c>
      <c r="N35" s="33">
        <f t="shared" si="2"/>
        <v>81.391166666666649</v>
      </c>
    </row>
    <row r="36" spans="1:14" ht="21.95" customHeight="1" thickTop="1" thickBot="1">
      <c r="A36" s="12">
        <v>34</v>
      </c>
      <c r="B36" s="13" t="s">
        <v>2</v>
      </c>
      <c r="C36" s="14">
        <v>1227</v>
      </c>
      <c r="D36" s="11" t="s">
        <v>63</v>
      </c>
      <c r="E36" s="11" t="s">
        <v>17</v>
      </c>
      <c r="F36" s="15">
        <v>2334.92</v>
      </c>
      <c r="G36" s="16">
        <v>55</v>
      </c>
      <c r="H36" s="16">
        <v>286</v>
      </c>
      <c r="I36" s="16">
        <v>0</v>
      </c>
      <c r="J36" s="16">
        <v>340.64</v>
      </c>
      <c r="K36" s="16">
        <v>106</v>
      </c>
      <c r="L36" s="17">
        <f t="shared" si="0"/>
        <v>3122.56</v>
      </c>
      <c r="M36" s="33">
        <f t="shared" si="1"/>
        <v>104.08533333333334</v>
      </c>
      <c r="N36" s="33">
        <f t="shared" si="2"/>
        <v>77.830666666666673</v>
      </c>
    </row>
    <row r="37" spans="1:14" ht="21.95" customHeight="1" thickTop="1" thickBot="1">
      <c r="A37" s="12">
        <v>35</v>
      </c>
      <c r="B37" s="13" t="s">
        <v>2</v>
      </c>
      <c r="C37" s="14">
        <v>1228</v>
      </c>
      <c r="D37" s="11" t="s">
        <v>64</v>
      </c>
      <c r="E37" s="11" t="s">
        <v>17</v>
      </c>
      <c r="F37" s="15">
        <v>2418.3470000000002</v>
      </c>
      <c r="G37" s="16">
        <v>121</v>
      </c>
      <c r="H37" s="16">
        <v>286</v>
      </c>
      <c r="I37" s="16">
        <v>0</v>
      </c>
      <c r="J37" s="16">
        <v>352.4</v>
      </c>
      <c r="K37" s="16">
        <v>106</v>
      </c>
      <c r="L37" s="17">
        <f t="shared" si="0"/>
        <v>3283.7470000000003</v>
      </c>
      <c r="M37" s="33">
        <f t="shared" si="1"/>
        <v>109.45823333333334</v>
      </c>
      <c r="N37" s="33">
        <f t="shared" si="2"/>
        <v>80.611566666666675</v>
      </c>
    </row>
    <row r="38" spans="1:14" ht="21.95" customHeight="1" thickTop="1" thickBot="1">
      <c r="A38" s="12">
        <v>36</v>
      </c>
      <c r="B38" s="13" t="s">
        <v>2</v>
      </c>
      <c r="C38" s="14">
        <v>1229</v>
      </c>
      <c r="D38" s="11" t="s">
        <v>65</v>
      </c>
      <c r="E38" s="11" t="s">
        <v>17</v>
      </c>
      <c r="F38" s="15">
        <v>2355.433</v>
      </c>
      <c r="G38" s="16">
        <v>121</v>
      </c>
      <c r="H38" s="16">
        <v>286</v>
      </c>
      <c r="I38" s="16">
        <v>0</v>
      </c>
      <c r="J38" s="16">
        <v>343.52</v>
      </c>
      <c r="K38" s="16">
        <v>106</v>
      </c>
      <c r="L38" s="17">
        <f t="shared" si="0"/>
        <v>3211.953</v>
      </c>
      <c r="M38" s="33">
        <f t="shared" si="1"/>
        <v>107.0651</v>
      </c>
      <c r="N38" s="33">
        <f t="shared" si="2"/>
        <v>78.514433333333329</v>
      </c>
    </row>
    <row r="39" spans="1:14" ht="21.95" customHeight="1" thickTop="1" thickBot="1">
      <c r="A39" s="12">
        <v>37</v>
      </c>
      <c r="B39" s="13" t="s">
        <v>2</v>
      </c>
      <c r="C39" s="14">
        <v>1230</v>
      </c>
      <c r="D39" s="11" t="s">
        <v>66</v>
      </c>
      <c r="E39" s="11" t="s">
        <v>17</v>
      </c>
      <c r="F39" s="15">
        <v>2763.4580000000001</v>
      </c>
      <c r="G39" s="16">
        <v>55</v>
      </c>
      <c r="H39" s="16">
        <v>286</v>
      </c>
      <c r="I39" s="16">
        <v>0</v>
      </c>
      <c r="J39" s="16">
        <v>388.15999999999997</v>
      </c>
      <c r="K39" s="16">
        <v>106</v>
      </c>
      <c r="L39" s="17">
        <f t="shared" si="0"/>
        <v>3598.6179999999999</v>
      </c>
      <c r="M39" s="33">
        <f t="shared" si="1"/>
        <v>119.95393333333332</v>
      </c>
      <c r="N39" s="33">
        <f t="shared" si="2"/>
        <v>92.11526666666667</v>
      </c>
    </row>
    <row r="40" spans="1:14" ht="21.95" customHeight="1" thickTop="1" thickBot="1">
      <c r="A40" s="12">
        <v>38</v>
      </c>
      <c r="B40" s="13" t="s">
        <v>2</v>
      </c>
      <c r="C40" s="14">
        <v>1231</v>
      </c>
      <c r="D40" s="11" t="s">
        <v>67</v>
      </c>
      <c r="E40" s="11" t="s">
        <v>17</v>
      </c>
      <c r="F40" s="15">
        <v>2460.9270000000001</v>
      </c>
      <c r="G40" s="16">
        <v>110</v>
      </c>
      <c r="H40" s="16">
        <v>286</v>
      </c>
      <c r="I40" s="16">
        <v>350</v>
      </c>
      <c r="J40" s="16">
        <v>358.4</v>
      </c>
      <c r="K40" s="16">
        <v>276</v>
      </c>
      <c r="L40" s="17">
        <f t="shared" si="0"/>
        <v>3841.3270000000002</v>
      </c>
      <c r="M40" s="33">
        <f t="shared" si="1"/>
        <v>128.04423333333335</v>
      </c>
      <c r="N40" s="33">
        <f t="shared" si="2"/>
        <v>82.030900000000003</v>
      </c>
    </row>
    <row r="41" spans="1:14" ht="21.95" customHeight="1" thickTop="1" thickBot="1">
      <c r="A41" s="12">
        <v>39</v>
      </c>
      <c r="B41" s="13" t="s">
        <v>2</v>
      </c>
      <c r="C41" s="14">
        <v>1234</v>
      </c>
      <c r="D41" s="11" t="s">
        <v>68</v>
      </c>
      <c r="E41" s="11" t="s">
        <v>17</v>
      </c>
      <c r="F41" s="15">
        <v>2417.2490000000003</v>
      </c>
      <c r="G41" s="16">
        <v>110</v>
      </c>
      <c r="H41" s="16">
        <v>286</v>
      </c>
      <c r="I41" s="16">
        <v>350</v>
      </c>
      <c r="J41" s="16">
        <v>352.15999999999997</v>
      </c>
      <c r="K41" s="16">
        <v>361</v>
      </c>
      <c r="L41" s="17">
        <f t="shared" si="0"/>
        <v>3876.4090000000001</v>
      </c>
      <c r="M41" s="33">
        <f t="shared" si="1"/>
        <v>129.21363333333335</v>
      </c>
      <c r="N41" s="33">
        <f t="shared" si="2"/>
        <v>80.574966666666668</v>
      </c>
    </row>
    <row r="42" spans="1:14" ht="21.95" customHeight="1" thickTop="1" thickBot="1">
      <c r="A42" s="12">
        <v>40</v>
      </c>
      <c r="B42" s="13" t="s">
        <v>2</v>
      </c>
      <c r="C42" s="14">
        <v>1236</v>
      </c>
      <c r="D42" s="11" t="s">
        <v>69</v>
      </c>
      <c r="E42" s="11" t="s">
        <v>17</v>
      </c>
      <c r="F42" s="15">
        <v>2377.7549999999997</v>
      </c>
      <c r="G42" s="16">
        <v>110</v>
      </c>
      <c r="H42" s="16">
        <v>286</v>
      </c>
      <c r="I42" s="16">
        <v>0</v>
      </c>
      <c r="J42" s="16">
        <v>346.64</v>
      </c>
      <c r="K42" s="16">
        <v>106</v>
      </c>
      <c r="L42" s="17">
        <f t="shared" si="0"/>
        <v>3226.3949999999995</v>
      </c>
      <c r="M42" s="33">
        <f t="shared" si="1"/>
        <v>107.54649999999998</v>
      </c>
      <c r="N42" s="33">
        <f t="shared" si="2"/>
        <v>79.258499999999984</v>
      </c>
    </row>
    <row r="43" spans="1:14" ht="21.95" customHeight="1" thickTop="1" thickBot="1">
      <c r="A43" s="12">
        <v>41</v>
      </c>
      <c r="B43" s="13" t="s">
        <v>2</v>
      </c>
      <c r="C43" s="14">
        <v>1237</v>
      </c>
      <c r="D43" s="11" t="s">
        <v>70</v>
      </c>
      <c r="E43" s="11" t="s">
        <v>17</v>
      </c>
      <c r="F43" s="15">
        <v>2275.5679999999998</v>
      </c>
      <c r="G43" s="16">
        <v>99</v>
      </c>
      <c r="H43" s="16">
        <v>286</v>
      </c>
      <c r="I43" s="16">
        <v>0</v>
      </c>
      <c r="J43" s="16">
        <v>332.24</v>
      </c>
      <c r="K43" s="16">
        <v>106</v>
      </c>
      <c r="L43" s="17">
        <f t="shared" si="0"/>
        <v>3098.808</v>
      </c>
      <c r="M43" s="33">
        <f t="shared" si="1"/>
        <v>103.2936</v>
      </c>
      <c r="N43" s="33">
        <f t="shared" si="2"/>
        <v>75.852266666666665</v>
      </c>
    </row>
    <row r="44" spans="1:14" ht="21.95" customHeight="1" thickTop="1" thickBot="1">
      <c r="A44" s="12">
        <v>42</v>
      </c>
      <c r="B44" s="13" t="s">
        <v>2</v>
      </c>
      <c r="C44" s="14">
        <v>1239</v>
      </c>
      <c r="D44" s="11" t="s">
        <v>71</v>
      </c>
      <c r="E44" s="11" t="s">
        <v>17</v>
      </c>
      <c r="F44" s="15">
        <v>2107.1790000000001</v>
      </c>
      <c r="G44" s="16">
        <v>121</v>
      </c>
      <c r="H44" s="16">
        <v>286</v>
      </c>
      <c r="I44" s="16">
        <v>350</v>
      </c>
      <c r="J44" s="16">
        <v>315.44</v>
      </c>
      <c r="K44" s="16">
        <v>191</v>
      </c>
      <c r="L44" s="17">
        <f t="shared" si="0"/>
        <v>3370.6190000000001</v>
      </c>
      <c r="M44" s="33">
        <f t="shared" si="1"/>
        <v>112.35396666666666</v>
      </c>
      <c r="N44" s="33">
        <f t="shared" si="2"/>
        <v>70.2393</v>
      </c>
    </row>
    <row r="45" spans="1:14" ht="21.95" customHeight="1" thickTop="1" thickBot="1">
      <c r="A45" s="12">
        <v>43</v>
      </c>
      <c r="B45" s="13" t="s">
        <v>2</v>
      </c>
      <c r="C45" s="14">
        <v>1241</v>
      </c>
      <c r="D45" s="11" t="s">
        <v>72</v>
      </c>
      <c r="E45" s="11" t="s">
        <v>17</v>
      </c>
      <c r="F45" s="15">
        <v>2789.2539999999999</v>
      </c>
      <c r="G45" s="16">
        <v>110</v>
      </c>
      <c r="H45" s="16">
        <v>286</v>
      </c>
      <c r="I45" s="16">
        <v>350</v>
      </c>
      <c r="J45" s="16">
        <v>415.52</v>
      </c>
      <c r="K45" s="16">
        <v>276</v>
      </c>
      <c r="L45" s="17">
        <f t="shared" si="0"/>
        <v>4226.7739999999994</v>
      </c>
      <c r="M45" s="33">
        <f t="shared" si="1"/>
        <v>140.89246666666665</v>
      </c>
      <c r="N45" s="33">
        <f t="shared" si="2"/>
        <v>92.975133333333332</v>
      </c>
    </row>
    <row r="46" spans="1:14" ht="21.95" customHeight="1" thickTop="1" thickBot="1">
      <c r="A46" s="12">
        <v>44</v>
      </c>
      <c r="B46" s="13" t="s">
        <v>2</v>
      </c>
      <c r="C46" s="14">
        <v>1244</v>
      </c>
      <c r="D46" s="11" t="s">
        <v>73</v>
      </c>
      <c r="E46" s="11" t="s">
        <v>17</v>
      </c>
      <c r="F46" s="15">
        <v>2418.4250000000002</v>
      </c>
      <c r="G46" s="16">
        <v>110</v>
      </c>
      <c r="H46" s="16">
        <v>286</v>
      </c>
      <c r="I46" s="16">
        <v>350</v>
      </c>
      <c r="J46" s="16">
        <v>352.4</v>
      </c>
      <c r="K46" s="16">
        <v>106</v>
      </c>
      <c r="L46" s="17">
        <f t="shared" si="0"/>
        <v>3622.8250000000003</v>
      </c>
      <c r="M46" s="33">
        <f t="shared" si="1"/>
        <v>120.76083333333334</v>
      </c>
      <c r="N46" s="33">
        <f t="shared" si="2"/>
        <v>80.614166666666677</v>
      </c>
    </row>
    <row r="47" spans="1:14" ht="21.95" customHeight="1" thickTop="1" thickBot="1">
      <c r="A47" s="12">
        <v>45</v>
      </c>
      <c r="B47" s="13" t="s">
        <v>2</v>
      </c>
      <c r="C47" s="14">
        <v>1246</v>
      </c>
      <c r="D47" s="11" t="s">
        <v>74</v>
      </c>
      <c r="E47" s="11" t="s">
        <v>17</v>
      </c>
      <c r="F47" s="15">
        <v>2108.4779999999996</v>
      </c>
      <c r="G47" s="16">
        <v>110</v>
      </c>
      <c r="H47" s="16">
        <v>286</v>
      </c>
      <c r="I47" s="16">
        <v>0</v>
      </c>
      <c r="J47" s="16">
        <v>315.68</v>
      </c>
      <c r="K47" s="16">
        <v>106</v>
      </c>
      <c r="L47" s="17">
        <f t="shared" si="0"/>
        <v>2926.1579999999994</v>
      </c>
      <c r="M47" s="33">
        <f t="shared" si="1"/>
        <v>97.538599999999988</v>
      </c>
      <c r="N47" s="33">
        <f t="shared" si="2"/>
        <v>70.282599999999988</v>
      </c>
    </row>
    <row r="48" spans="1:14" ht="21.95" customHeight="1" thickTop="1" thickBot="1">
      <c r="A48" s="12">
        <v>46</v>
      </c>
      <c r="B48" s="13" t="s">
        <v>2</v>
      </c>
      <c r="C48" s="14">
        <v>1247</v>
      </c>
      <c r="D48" s="11" t="s">
        <v>75</v>
      </c>
      <c r="E48" s="11" t="s">
        <v>17</v>
      </c>
      <c r="F48" s="15">
        <v>2074.3920000000003</v>
      </c>
      <c r="G48" s="16">
        <v>77</v>
      </c>
      <c r="H48" s="16">
        <v>286</v>
      </c>
      <c r="I48" s="16">
        <v>0</v>
      </c>
      <c r="J48" s="16">
        <v>310.15999999999997</v>
      </c>
      <c r="K48" s="16">
        <v>106</v>
      </c>
      <c r="L48" s="17">
        <f t="shared" si="0"/>
        <v>2853.5520000000001</v>
      </c>
      <c r="M48" s="33">
        <f t="shared" si="1"/>
        <v>95.118400000000008</v>
      </c>
      <c r="N48" s="33">
        <f t="shared" si="2"/>
        <v>69.146400000000014</v>
      </c>
    </row>
    <row r="49" spans="1:14" ht="21.95" customHeight="1" thickTop="1" thickBot="1">
      <c r="A49" s="12">
        <v>47</v>
      </c>
      <c r="B49" s="13" t="s">
        <v>2</v>
      </c>
      <c r="C49" s="14">
        <v>1248</v>
      </c>
      <c r="D49" s="11" t="s">
        <v>76</v>
      </c>
      <c r="E49" s="11" t="s">
        <v>17</v>
      </c>
      <c r="F49" s="15">
        <v>2249.5830000000001</v>
      </c>
      <c r="G49" s="16">
        <v>55</v>
      </c>
      <c r="H49" s="16">
        <v>286</v>
      </c>
      <c r="I49" s="16">
        <v>350</v>
      </c>
      <c r="J49" s="16">
        <v>328.64</v>
      </c>
      <c r="K49" s="16">
        <v>191</v>
      </c>
      <c r="L49" s="17">
        <f t="shared" si="0"/>
        <v>3460.223</v>
      </c>
      <c r="M49" s="33">
        <f t="shared" si="1"/>
        <v>115.34076666666667</v>
      </c>
      <c r="N49" s="33">
        <f t="shared" si="2"/>
        <v>74.986100000000008</v>
      </c>
    </row>
    <row r="50" spans="1:14" ht="21.95" customHeight="1" thickTop="1" thickBot="1">
      <c r="A50" s="12">
        <v>48</v>
      </c>
      <c r="B50" s="13" t="s">
        <v>2</v>
      </c>
      <c r="C50" s="14">
        <v>1250</v>
      </c>
      <c r="D50" s="11" t="s">
        <v>77</v>
      </c>
      <c r="E50" s="11" t="s">
        <v>17</v>
      </c>
      <c r="F50" s="15">
        <v>2094.5570000000002</v>
      </c>
      <c r="G50" s="16">
        <v>55</v>
      </c>
      <c r="H50" s="16">
        <v>286</v>
      </c>
      <c r="I50" s="16">
        <v>0</v>
      </c>
      <c r="J50" s="16">
        <v>323.12</v>
      </c>
      <c r="K50" s="16">
        <v>106</v>
      </c>
      <c r="L50" s="17">
        <f t="shared" si="0"/>
        <v>2864.6770000000001</v>
      </c>
      <c r="M50" s="33">
        <f t="shared" si="1"/>
        <v>95.489233333333331</v>
      </c>
      <c r="N50" s="33">
        <f t="shared" si="2"/>
        <v>69.818566666666669</v>
      </c>
    </row>
    <row r="51" spans="1:14" ht="21.95" customHeight="1" thickTop="1" thickBot="1">
      <c r="A51" s="12">
        <v>49</v>
      </c>
      <c r="B51" s="13" t="s">
        <v>2</v>
      </c>
      <c r="C51" s="14">
        <v>1252</v>
      </c>
      <c r="D51" s="11" t="s">
        <v>78</v>
      </c>
      <c r="E51" s="11" t="s">
        <v>17</v>
      </c>
      <c r="F51" s="15">
        <v>2334.92</v>
      </c>
      <c r="G51" s="16">
        <v>110</v>
      </c>
      <c r="H51" s="16">
        <v>286</v>
      </c>
      <c r="I51" s="16">
        <v>350</v>
      </c>
      <c r="J51" s="16">
        <v>340.64</v>
      </c>
      <c r="K51" s="16">
        <v>106</v>
      </c>
      <c r="L51" s="17">
        <f t="shared" si="0"/>
        <v>3527.56</v>
      </c>
      <c r="M51" s="33">
        <f t="shared" si="1"/>
        <v>117.58533333333334</v>
      </c>
      <c r="N51" s="33">
        <f t="shared" si="2"/>
        <v>77.830666666666673</v>
      </c>
    </row>
    <row r="52" spans="1:14" ht="21.95" customHeight="1" thickTop="1" thickBot="1">
      <c r="A52" s="12">
        <v>50</v>
      </c>
      <c r="B52" s="13" t="s">
        <v>2</v>
      </c>
      <c r="C52" s="14">
        <v>1253</v>
      </c>
      <c r="D52" s="11" t="s">
        <v>79</v>
      </c>
      <c r="E52" s="11" t="s">
        <v>17</v>
      </c>
      <c r="F52" s="15">
        <v>2129.9520000000002</v>
      </c>
      <c r="G52" s="16">
        <v>143</v>
      </c>
      <c r="H52" s="16">
        <v>286</v>
      </c>
      <c r="I52" s="16">
        <v>0</v>
      </c>
      <c r="J52" s="16">
        <v>317.59999999999997</v>
      </c>
      <c r="K52" s="16">
        <v>191</v>
      </c>
      <c r="L52" s="17">
        <f t="shared" si="0"/>
        <v>3067.5520000000001</v>
      </c>
      <c r="M52" s="33">
        <f t="shared" si="1"/>
        <v>102.25173333333333</v>
      </c>
      <c r="N52" s="33">
        <f t="shared" si="2"/>
        <v>70.998400000000004</v>
      </c>
    </row>
    <row r="53" spans="1:14" ht="21.95" customHeight="1" thickTop="1" thickBot="1">
      <c r="A53" s="12">
        <v>51</v>
      </c>
      <c r="B53" s="13" t="s">
        <v>2</v>
      </c>
      <c r="C53" s="14">
        <v>1254</v>
      </c>
      <c r="D53" s="11" t="s">
        <v>80</v>
      </c>
      <c r="E53" s="11" t="s">
        <v>17</v>
      </c>
      <c r="F53" s="15">
        <v>2418.4250000000002</v>
      </c>
      <c r="G53" s="16">
        <v>77</v>
      </c>
      <c r="H53" s="16">
        <v>286</v>
      </c>
      <c r="I53" s="16">
        <v>350</v>
      </c>
      <c r="J53" s="16">
        <v>352.4</v>
      </c>
      <c r="K53" s="16">
        <v>106</v>
      </c>
      <c r="L53" s="17">
        <f t="shared" si="0"/>
        <v>3589.8250000000003</v>
      </c>
      <c r="M53" s="33">
        <f t="shared" si="1"/>
        <v>119.66083333333334</v>
      </c>
      <c r="N53" s="33">
        <f t="shared" si="2"/>
        <v>80.614166666666677</v>
      </c>
    </row>
    <row r="54" spans="1:14" ht="21.95" customHeight="1" thickTop="1" thickBot="1">
      <c r="A54" s="12">
        <v>52</v>
      </c>
      <c r="B54" s="13" t="s">
        <v>2</v>
      </c>
      <c r="C54" s="14">
        <v>1255</v>
      </c>
      <c r="D54" s="11" t="s">
        <v>81</v>
      </c>
      <c r="E54" s="11" t="s">
        <v>17</v>
      </c>
      <c r="F54" s="15">
        <v>2054.33</v>
      </c>
      <c r="G54" s="16">
        <v>77</v>
      </c>
      <c r="H54" s="16">
        <v>286</v>
      </c>
      <c r="I54" s="16">
        <v>0</v>
      </c>
      <c r="J54" s="16">
        <v>315.2</v>
      </c>
      <c r="K54" s="16">
        <v>106</v>
      </c>
      <c r="L54" s="17">
        <f t="shared" si="0"/>
        <v>2838.5299999999997</v>
      </c>
      <c r="M54" s="33">
        <f t="shared" si="1"/>
        <v>94.617666666666665</v>
      </c>
      <c r="N54" s="33">
        <f t="shared" si="2"/>
        <v>68.477666666666664</v>
      </c>
    </row>
    <row r="55" spans="1:14" ht="21.95" customHeight="1" thickTop="1" thickBot="1">
      <c r="A55" s="12">
        <v>53</v>
      </c>
      <c r="B55" s="13" t="s">
        <v>2</v>
      </c>
      <c r="C55" s="14">
        <v>1300</v>
      </c>
      <c r="D55" s="11" t="s">
        <v>82</v>
      </c>
      <c r="E55" s="11" t="s">
        <v>17</v>
      </c>
      <c r="F55" s="15">
        <v>2604.4499999999998</v>
      </c>
      <c r="G55" s="16">
        <v>55</v>
      </c>
      <c r="H55" s="16">
        <v>286</v>
      </c>
      <c r="I55" s="16">
        <v>350</v>
      </c>
      <c r="J55" s="16">
        <v>366.56</v>
      </c>
      <c r="K55" s="16">
        <v>106</v>
      </c>
      <c r="L55" s="17">
        <f t="shared" si="0"/>
        <v>3768.0099999999998</v>
      </c>
      <c r="M55" s="33">
        <f t="shared" si="1"/>
        <v>125.60033333333332</v>
      </c>
      <c r="N55" s="33">
        <f t="shared" si="2"/>
        <v>86.814999999999998</v>
      </c>
    </row>
    <row r="56" spans="1:14" ht="21.95" customHeight="1" thickTop="1" thickBot="1">
      <c r="A56" s="12">
        <v>54</v>
      </c>
      <c r="B56" s="13" t="s">
        <v>2</v>
      </c>
      <c r="C56" s="14">
        <v>1556</v>
      </c>
      <c r="D56" s="11" t="s">
        <v>83</v>
      </c>
      <c r="E56" s="11" t="s">
        <v>17</v>
      </c>
      <c r="F56" s="15">
        <v>2249.5830000000001</v>
      </c>
      <c r="G56" s="16">
        <v>110</v>
      </c>
      <c r="H56" s="16">
        <v>286</v>
      </c>
      <c r="I56" s="16">
        <v>0</v>
      </c>
      <c r="J56" s="16">
        <v>328.64</v>
      </c>
      <c r="K56" s="16">
        <v>106</v>
      </c>
      <c r="L56" s="17">
        <f t="shared" si="0"/>
        <v>3080.223</v>
      </c>
      <c r="M56" s="33">
        <f t="shared" si="1"/>
        <v>102.6741</v>
      </c>
      <c r="N56" s="33">
        <f t="shared" si="2"/>
        <v>74.986100000000008</v>
      </c>
    </row>
    <row r="57" spans="1:14" ht="21.95" customHeight="1" thickTop="1" thickBot="1">
      <c r="A57" s="12">
        <v>55</v>
      </c>
      <c r="B57" s="13" t="s">
        <v>2</v>
      </c>
      <c r="C57" s="14">
        <v>1715</v>
      </c>
      <c r="D57" s="11" t="s">
        <v>84</v>
      </c>
      <c r="E57" s="11" t="s">
        <v>17</v>
      </c>
      <c r="F57" s="15">
        <v>1918.0570000000002</v>
      </c>
      <c r="G57" s="16">
        <v>121</v>
      </c>
      <c r="H57" s="16">
        <v>286</v>
      </c>
      <c r="I57" s="16">
        <v>0</v>
      </c>
      <c r="J57" s="16">
        <v>291.2</v>
      </c>
      <c r="K57" s="16">
        <v>106</v>
      </c>
      <c r="L57" s="17">
        <f t="shared" si="0"/>
        <v>2722.2570000000005</v>
      </c>
      <c r="M57" s="33">
        <f t="shared" si="1"/>
        <v>90.741900000000015</v>
      </c>
      <c r="N57" s="33">
        <f t="shared" si="2"/>
        <v>63.935233333333343</v>
      </c>
    </row>
    <row r="58" spans="1:14" ht="21.95" customHeight="1" thickTop="1" thickBot="1">
      <c r="A58" s="12">
        <v>56</v>
      </c>
      <c r="B58" s="13" t="s">
        <v>2</v>
      </c>
      <c r="C58" s="14">
        <v>2282</v>
      </c>
      <c r="D58" s="11" t="s">
        <v>85</v>
      </c>
      <c r="E58" s="11" t="s">
        <v>17</v>
      </c>
      <c r="F58" s="15">
        <v>1926.9020000000003</v>
      </c>
      <c r="G58" s="16">
        <v>110</v>
      </c>
      <c r="H58" s="16">
        <v>286</v>
      </c>
      <c r="I58" s="16">
        <v>0</v>
      </c>
      <c r="J58" s="16">
        <v>291.2</v>
      </c>
      <c r="K58" s="16">
        <v>106</v>
      </c>
      <c r="L58" s="17">
        <f t="shared" si="0"/>
        <v>2720.1020000000003</v>
      </c>
      <c r="M58" s="33">
        <f t="shared" si="1"/>
        <v>90.670066666666671</v>
      </c>
      <c r="N58" s="33">
        <f t="shared" si="2"/>
        <v>64.230066666666673</v>
      </c>
    </row>
    <row r="59" spans="1:14" ht="21.95" customHeight="1" thickTop="1" thickBot="1">
      <c r="A59" s="12">
        <v>57</v>
      </c>
      <c r="B59" s="13" t="s">
        <v>2</v>
      </c>
      <c r="C59" s="14">
        <v>2285</v>
      </c>
      <c r="D59" s="11" t="s">
        <v>86</v>
      </c>
      <c r="E59" s="11" t="s">
        <v>17</v>
      </c>
      <c r="F59" s="15">
        <v>2018.4870000000001</v>
      </c>
      <c r="G59" s="16">
        <v>143</v>
      </c>
      <c r="H59" s="16">
        <v>286</v>
      </c>
      <c r="I59" s="16">
        <v>0</v>
      </c>
      <c r="J59" s="16">
        <v>308.24</v>
      </c>
      <c r="K59" s="16">
        <v>106</v>
      </c>
      <c r="L59" s="17">
        <f t="shared" si="0"/>
        <v>2861.7269999999999</v>
      </c>
      <c r="M59" s="33">
        <f t="shared" si="1"/>
        <v>95.390900000000002</v>
      </c>
      <c r="N59" s="33">
        <f t="shared" si="2"/>
        <v>67.282899999999998</v>
      </c>
    </row>
    <row r="60" spans="1:14" ht="21.95" customHeight="1" thickTop="1" thickBot="1">
      <c r="A60" s="12">
        <v>58</v>
      </c>
      <c r="B60" s="13" t="s">
        <v>2</v>
      </c>
      <c r="C60" s="14">
        <v>2286</v>
      </c>
      <c r="D60" s="11" t="s">
        <v>87</v>
      </c>
      <c r="E60" s="11" t="s">
        <v>17</v>
      </c>
      <c r="F60" s="15">
        <v>1804.1000000000001</v>
      </c>
      <c r="G60" s="16">
        <v>121</v>
      </c>
      <c r="H60" s="16">
        <v>286</v>
      </c>
      <c r="I60" s="16">
        <v>0</v>
      </c>
      <c r="J60" s="16">
        <v>276.89999999999998</v>
      </c>
      <c r="K60" s="16">
        <v>106</v>
      </c>
      <c r="L60" s="17">
        <f t="shared" si="0"/>
        <v>2594</v>
      </c>
      <c r="M60" s="33">
        <f t="shared" si="1"/>
        <v>86.466666666666669</v>
      </c>
      <c r="N60" s="33">
        <f t="shared" si="2"/>
        <v>60.13666666666667</v>
      </c>
    </row>
    <row r="61" spans="1:14" ht="21.95" customHeight="1" thickTop="1" thickBot="1">
      <c r="A61" s="12">
        <v>59</v>
      </c>
      <c r="B61" s="13" t="s">
        <v>2</v>
      </c>
      <c r="C61" s="14">
        <v>2287</v>
      </c>
      <c r="D61" s="11" t="s">
        <v>88</v>
      </c>
      <c r="E61" s="11" t="s">
        <v>17</v>
      </c>
      <c r="F61" s="15">
        <v>1858.924</v>
      </c>
      <c r="G61" s="16">
        <v>99</v>
      </c>
      <c r="H61" s="16">
        <v>286</v>
      </c>
      <c r="I61" s="16">
        <v>0</v>
      </c>
      <c r="J61" s="16">
        <v>286</v>
      </c>
      <c r="K61" s="16">
        <v>106</v>
      </c>
      <c r="L61" s="17">
        <f t="shared" si="0"/>
        <v>2635.924</v>
      </c>
      <c r="M61" s="33">
        <f t="shared" si="1"/>
        <v>87.864133333333328</v>
      </c>
      <c r="N61" s="33">
        <f t="shared" si="2"/>
        <v>61.964133333333329</v>
      </c>
    </row>
    <row r="62" spans="1:14" ht="21.95" customHeight="1" thickTop="1" thickBot="1">
      <c r="A62" s="12">
        <v>60</v>
      </c>
      <c r="B62" s="13" t="s">
        <v>2</v>
      </c>
      <c r="C62" s="14">
        <v>2288</v>
      </c>
      <c r="D62" s="11" t="s">
        <v>89</v>
      </c>
      <c r="E62" s="11" t="s">
        <v>17</v>
      </c>
      <c r="F62" s="15">
        <v>1858.924</v>
      </c>
      <c r="G62" s="16">
        <v>121</v>
      </c>
      <c r="H62" s="16">
        <v>286</v>
      </c>
      <c r="I62" s="16">
        <v>0</v>
      </c>
      <c r="J62" s="16">
        <v>286</v>
      </c>
      <c r="K62" s="16">
        <v>106</v>
      </c>
      <c r="L62" s="17">
        <f t="shared" si="0"/>
        <v>2657.924</v>
      </c>
      <c r="M62" s="33">
        <f t="shared" si="1"/>
        <v>88.597466666666662</v>
      </c>
      <c r="N62" s="33">
        <f t="shared" si="2"/>
        <v>61.964133333333329</v>
      </c>
    </row>
    <row r="63" spans="1:14" ht="21.95" customHeight="1" thickTop="1" thickBot="1">
      <c r="A63" s="12">
        <v>61</v>
      </c>
      <c r="B63" s="13" t="s">
        <v>2</v>
      </c>
      <c r="C63" s="14">
        <v>2538</v>
      </c>
      <c r="D63" s="11" t="s">
        <v>90</v>
      </c>
      <c r="E63" s="11" t="s">
        <v>17</v>
      </c>
      <c r="F63" s="15">
        <v>1929.0569999999998</v>
      </c>
      <c r="G63" s="16">
        <v>121</v>
      </c>
      <c r="H63" s="16">
        <v>286</v>
      </c>
      <c r="I63" s="16">
        <v>0</v>
      </c>
      <c r="J63" s="16">
        <v>276.38</v>
      </c>
      <c r="K63" s="16">
        <v>106</v>
      </c>
      <c r="L63" s="17">
        <f t="shared" si="0"/>
        <v>2718.4369999999999</v>
      </c>
      <c r="M63" s="33">
        <f t="shared" si="1"/>
        <v>90.614566666666661</v>
      </c>
      <c r="N63" s="33">
        <f t="shared" si="2"/>
        <v>64.301899999999989</v>
      </c>
    </row>
    <row r="64" spans="1:14" ht="21.95" customHeight="1" thickTop="1" thickBot="1">
      <c r="A64" s="12">
        <v>62</v>
      </c>
      <c r="B64" s="13" t="s">
        <v>2</v>
      </c>
      <c r="C64" s="14">
        <v>2539</v>
      </c>
      <c r="D64" s="11" t="s">
        <v>91</v>
      </c>
      <c r="E64" s="11" t="s">
        <v>17</v>
      </c>
      <c r="F64" s="15">
        <v>1929.0569999999998</v>
      </c>
      <c r="G64" s="16">
        <v>121</v>
      </c>
      <c r="H64" s="16">
        <v>286</v>
      </c>
      <c r="I64" s="16">
        <v>0</v>
      </c>
      <c r="J64" s="16">
        <v>276.38</v>
      </c>
      <c r="K64" s="16">
        <v>106</v>
      </c>
      <c r="L64" s="17">
        <f t="shared" si="0"/>
        <v>2718.4369999999999</v>
      </c>
      <c r="M64" s="33">
        <f t="shared" si="1"/>
        <v>90.614566666666661</v>
      </c>
      <c r="N64" s="33">
        <f t="shared" si="2"/>
        <v>64.301899999999989</v>
      </c>
    </row>
    <row r="65" spans="1:14" ht="21.95" customHeight="1" thickTop="1" thickBot="1">
      <c r="A65" s="12">
        <v>63</v>
      </c>
      <c r="B65" s="13" t="s">
        <v>2</v>
      </c>
      <c r="C65" s="14">
        <v>2540</v>
      </c>
      <c r="D65" s="11" t="s">
        <v>92</v>
      </c>
      <c r="E65" s="11" t="s">
        <v>17</v>
      </c>
      <c r="F65" s="15">
        <v>1912.7139999999999</v>
      </c>
      <c r="G65" s="16">
        <v>110</v>
      </c>
      <c r="H65" s="16">
        <v>286</v>
      </c>
      <c r="I65" s="16">
        <v>350</v>
      </c>
      <c r="J65" s="16">
        <v>263.89999999999998</v>
      </c>
      <c r="K65" s="16">
        <v>106</v>
      </c>
      <c r="L65" s="17">
        <f t="shared" ref="L65:L128" si="3">K65+J65+I65+H65+G65+F65</f>
        <v>3028.614</v>
      </c>
      <c r="M65" s="33">
        <f t="shared" si="1"/>
        <v>100.9538</v>
      </c>
      <c r="N65" s="33">
        <f t="shared" si="2"/>
        <v>63.757133333333329</v>
      </c>
    </row>
    <row r="66" spans="1:14" ht="21.95" customHeight="1" thickTop="1" thickBot="1">
      <c r="A66" s="12">
        <v>64</v>
      </c>
      <c r="B66" s="13" t="s">
        <v>2</v>
      </c>
      <c r="C66" s="14">
        <v>2541</v>
      </c>
      <c r="D66" s="11" t="s">
        <v>93</v>
      </c>
      <c r="E66" s="11" t="s">
        <v>17</v>
      </c>
      <c r="F66" s="15">
        <v>1929.0569999999998</v>
      </c>
      <c r="G66" s="16">
        <v>99</v>
      </c>
      <c r="H66" s="16">
        <v>286</v>
      </c>
      <c r="I66" s="16">
        <v>0</v>
      </c>
      <c r="J66" s="16">
        <v>276.38</v>
      </c>
      <c r="K66" s="16">
        <v>106</v>
      </c>
      <c r="L66" s="17">
        <f t="shared" si="3"/>
        <v>2696.4369999999999</v>
      </c>
      <c r="M66" s="33">
        <f t="shared" si="1"/>
        <v>89.881233333333327</v>
      </c>
      <c r="N66" s="33">
        <f t="shared" si="2"/>
        <v>64.301899999999989</v>
      </c>
    </row>
    <row r="67" spans="1:14" ht="21.95" customHeight="1" thickTop="1" thickBot="1">
      <c r="A67" s="12">
        <v>65</v>
      </c>
      <c r="B67" s="13" t="s">
        <v>2</v>
      </c>
      <c r="C67" s="14">
        <v>2542</v>
      </c>
      <c r="D67" s="11" t="s">
        <v>94</v>
      </c>
      <c r="E67" s="11" t="s">
        <v>17</v>
      </c>
      <c r="F67" s="15">
        <v>1845.356</v>
      </c>
      <c r="G67" s="16">
        <v>121</v>
      </c>
      <c r="H67" s="16">
        <v>286</v>
      </c>
      <c r="I67" s="16">
        <v>0</v>
      </c>
      <c r="J67" s="16">
        <v>264.42</v>
      </c>
      <c r="K67" s="16">
        <v>106</v>
      </c>
      <c r="L67" s="17">
        <f t="shared" si="3"/>
        <v>2622.7759999999998</v>
      </c>
      <c r="M67" s="33">
        <f t="shared" si="1"/>
        <v>87.425866666666664</v>
      </c>
      <c r="N67" s="33">
        <f t="shared" si="2"/>
        <v>61.51186666666667</v>
      </c>
    </row>
    <row r="68" spans="1:14" ht="21.95" customHeight="1" thickTop="1" thickBot="1">
      <c r="A68" s="12">
        <v>66</v>
      </c>
      <c r="B68" s="13" t="s">
        <v>2</v>
      </c>
      <c r="C68" s="14">
        <v>2543</v>
      </c>
      <c r="D68" s="11" t="s">
        <v>95</v>
      </c>
      <c r="E68" s="11" t="s">
        <v>17</v>
      </c>
      <c r="F68" s="15">
        <v>1912.7139999999999</v>
      </c>
      <c r="G68" s="16">
        <v>55</v>
      </c>
      <c r="H68" s="16">
        <v>286</v>
      </c>
      <c r="I68" s="16">
        <v>0</v>
      </c>
      <c r="J68" s="16">
        <v>263.89999999999998</v>
      </c>
      <c r="K68" s="16">
        <v>106</v>
      </c>
      <c r="L68" s="17">
        <f t="shared" si="3"/>
        <v>2623.614</v>
      </c>
      <c r="M68" s="33">
        <f t="shared" ref="M68:M131" si="4">L68/30</f>
        <v>87.453800000000001</v>
      </c>
      <c r="N68" s="33">
        <f t="shared" ref="N68:N131" si="5">F68/30</f>
        <v>63.757133333333329</v>
      </c>
    </row>
    <row r="69" spans="1:14" ht="21.95" customHeight="1" thickTop="1" thickBot="1">
      <c r="A69" s="12">
        <v>67</v>
      </c>
      <c r="B69" s="13" t="s">
        <v>2</v>
      </c>
      <c r="C69" s="14">
        <v>2544</v>
      </c>
      <c r="D69" s="11" t="s">
        <v>96</v>
      </c>
      <c r="E69" s="11" t="s">
        <v>17</v>
      </c>
      <c r="F69" s="15">
        <v>1912.7139999999999</v>
      </c>
      <c r="G69" s="16">
        <v>55</v>
      </c>
      <c r="H69" s="16">
        <v>286</v>
      </c>
      <c r="I69" s="16">
        <v>0</v>
      </c>
      <c r="J69" s="16">
        <v>263.89999999999998</v>
      </c>
      <c r="K69" s="16">
        <v>106</v>
      </c>
      <c r="L69" s="17">
        <f t="shared" si="3"/>
        <v>2623.614</v>
      </c>
      <c r="M69" s="33">
        <f t="shared" si="4"/>
        <v>87.453800000000001</v>
      </c>
      <c r="N69" s="33">
        <f t="shared" si="5"/>
        <v>63.757133333333329</v>
      </c>
    </row>
    <row r="70" spans="1:14" ht="21.95" customHeight="1" thickTop="1" thickBot="1">
      <c r="A70" s="12">
        <v>68</v>
      </c>
      <c r="B70" s="13" t="s">
        <v>2</v>
      </c>
      <c r="C70" s="14">
        <v>2566</v>
      </c>
      <c r="D70" s="11" t="s">
        <v>97</v>
      </c>
      <c r="E70" s="11" t="s">
        <v>17</v>
      </c>
      <c r="F70" s="15">
        <v>1912.7139999999999</v>
      </c>
      <c r="G70" s="16">
        <v>121</v>
      </c>
      <c r="H70" s="16">
        <v>286</v>
      </c>
      <c r="I70" s="16">
        <v>0</v>
      </c>
      <c r="J70" s="16">
        <v>263.89999999999998</v>
      </c>
      <c r="K70" s="16">
        <v>106</v>
      </c>
      <c r="L70" s="17">
        <f t="shared" si="3"/>
        <v>2689.614</v>
      </c>
      <c r="M70" s="33">
        <f t="shared" si="4"/>
        <v>89.653800000000004</v>
      </c>
      <c r="N70" s="33">
        <f t="shared" si="5"/>
        <v>63.757133333333329</v>
      </c>
    </row>
    <row r="71" spans="1:14" ht="21.95" customHeight="1" thickTop="1" thickBot="1">
      <c r="A71" s="12">
        <v>69</v>
      </c>
      <c r="B71" s="13" t="s">
        <v>2</v>
      </c>
      <c r="C71" s="14">
        <v>2771</v>
      </c>
      <c r="D71" s="11" t="s">
        <v>98</v>
      </c>
      <c r="E71" s="11" t="s">
        <v>17</v>
      </c>
      <c r="F71" s="15">
        <v>1861.963</v>
      </c>
      <c r="G71" s="16">
        <v>110</v>
      </c>
      <c r="H71" s="16">
        <v>286</v>
      </c>
      <c r="I71" s="16">
        <v>350</v>
      </c>
      <c r="J71" s="16">
        <v>266.76</v>
      </c>
      <c r="K71" s="16">
        <v>276</v>
      </c>
      <c r="L71" s="17">
        <f t="shared" si="3"/>
        <v>3150.723</v>
      </c>
      <c r="M71" s="33">
        <f t="shared" si="4"/>
        <v>105.0241</v>
      </c>
      <c r="N71" s="33">
        <f t="shared" si="5"/>
        <v>62.065433333333331</v>
      </c>
    </row>
    <row r="72" spans="1:14" ht="21.95" customHeight="1" thickTop="1" thickBot="1">
      <c r="A72" s="12">
        <v>70</v>
      </c>
      <c r="B72" s="13" t="s">
        <v>2</v>
      </c>
      <c r="C72" s="14">
        <v>2775</v>
      </c>
      <c r="D72" s="11" t="s">
        <v>99</v>
      </c>
      <c r="E72" s="11" t="s">
        <v>17</v>
      </c>
      <c r="F72" s="15">
        <v>1861.963</v>
      </c>
      <c r="G72" s="16">
        <v>110</v>
      </c>
      <c r="H72" s="16">
        <v>286</v>
      </c>
      <c r="I72" s="16">
        <v>0</v>
      </c>
      <c r="J72" s="16">
        <v>266.76</v>
      </c>
      <c r="K72" s="16">
        <v>106</v>
      </c>
      <c r="L72" s="17">
        <f t="shared" si="3"/>
        <v>2630.723</v>
      </c>
      <c r="M72" s="33">
        <f t="shared" si="4"/>
        <v>87.690766666666661</v>
      </c>
      <c r="N72" s="33">
        <f t="shared" si="5"/>
        <v>62.065433333333331</v>
      </c>
    </row>
    <row r="73" spans="1:14" ht="21.95" customHeight="1" thickTop="1" thickBot="1">
      <c r="A73" s="12">
        <v>71</v>
      </c>
      <c r="B73" s="13" t="s">
        <v>2</v>
      </c>
      <c r="C73" s="14">
        <v>2769</v>
      </c>
      <c r="D73" s="11" t="s">
        <v>100</v>
      </c>
      <c r="E73" s="11" t="s">
        <v>17</v>
      </c>
      <c r="F73" s="15">
        <v>1811.4689999999998</v>
      </c>
      <c r="G73" s="16">
        <v>110</v>
      </c>
      <c r="H73" s="16">
        <v>286</v>
      </c>
      <c r="I73" s="16">
        <v>0</v>
      </c>
      <c r="J73" s="16">
        <v>259.48</v>
      </c>
      <c r="K73" s="16">
        <v>106</v>
      </c>
      <c r="L73" s="17">
        <f t="shared" si="3"/>
        <v>2572.9489999999996</v>
      </c>
      <c r="M73" s="33">
        <f t="shared" si="4"/>
        <v>85.764966666666652</v>
      </c>
      <c r="N73" s="33">
        <f t="shared" si="5"/>
        <v>60.382299999999994</v>
      </c>
    </row>
    <row r="74" spans="1:14" ht="21.95" customHeight="1" thickTop="1" thickBot="1">
      <c r="A74" s="12">
        <v>72</v>
      </c>
      <c r="B74" s="13" t="s">
        <v>2</v>
      </c>
      <c r="C74" s="14">
        <v>2772</v>
      </c>
      <c r="D74" s="11" t="s">
        <v>101</v>
      </c>
      <c r="E74" s="11" t="s">
        <v>17</v>
      </c>
      <c r="F74" s="15">
        <v>1666.3879999999999</v>
      </c>
      <c r="G74" s="16">
        <v>110</v>
      </c>
      <c r="H74" s="16">
        <v>286</v>
      </c>
      <c r="I74" s="16">
        <v>0</v>
      </c>
      <c r="J74" s="16">
        <v>244.66</v>
      </c>
      <c r="K74" s="16">
        <v>106</v>
      </c>
      <c r="L74" s="17">
        <f t="shared" si="3"/>
        <v>2413.0479999999998</v>
      </c>
      <c r="M74" s="33">
        <f t="shared" si="4"/>
        <v>80.434933333333319</v>
      </c>
      <c r="N74" s="33">
        <f t="shared" si="5"/>
        <v>55.546266666666661</v>
      </c>
    </row>
    <row r="75" spans="1:14" ht="21.95" customHeight="1" thickTop="1" thickBot="1">
      <c r="A75" s="12">
        <v>73</v>
      </c>
      <c r="B75" s="13" t="s">
        <v>2</v>
      </c>
      <c r="C75" s="14">
        <v>1365</v>
      </c>
      <c r="D75" s="11" t="s">
        <v>102</v>
      </c>
      <c r="E75" s="11" t="s">
        <v>103</v>
      </c>
      <c r="F75" s="15">
        <v>2108.4779999999996</v>
      </c>
      <c r="G75" s="16">
        <v>77</v>
      </c>
      <c r="H75" s="16">
        <v>286</v>
      </c>
      <c r="I75" s="16">
        <v>0</v>
      </c>
      <c r="J75" s="16">
        <v>315.68</v>
      </c>
      <c r="K75" s="16">
        <v>106</v>
      </c>
      <c r="L75" s="17">
        <f t="shared" si="3"/>
        <v>2893.1579999999994</v>
      </c>
      <c r="M75" s="33">
        <f t="shared" si="4"/>
        <v>96.43859999999998</v>
      </c>
      <c r="N75" s="33">
        <f t="shared" si="5"/>
        <v>70.282599999999988</v>
      </c>
    </row>
    <row r="76" spans="1:14" ht="21.95" customHeight="1" thickTop="1" thickBot="1">
      <c r="A76" s="12">
        <v>74</v>
      </c>
      <c r="B76" s="13" t="s">
        <v>2</v>
      </c>
      <c r="C76" s="14">
        <v>1368</v>
      </c>
      <c r="D76" s="11" t="s">
        <v>104</v>
      </c>
      <c r="E76" s="11" t="s">
        <v>103</v>
      </c>
      <c r="F76" s="15">
        <v>2521.9769999999999</v>
      </c>
      <c r="G76" s="16">
        <v>121</v>
      </c>
      <c r="H76" s="16">
        <v>286</v>
      </c>
      <c r="I76" s="16">
        <v>350</v>
      </c>
      <c r="J76" s="16">
        <v>364.15999999999997</v>
      </c>
      <c r="K76" s="16">
        <v>106</v>
      </c>
      <c r="L76" s="17">
        <f t="shared" si="3"/>
        <v>3749.1369999999997</v>
      </c>
      <c r="M76" s="33">
        <f t="shared" si="4"/>
        <v>124.97123333333333</v>
      </c>
      <c r="N76" s="33">
        <f t="shared" si="5"/>
        <v>84.065899999999999</v>
      </c>
    </row>
    <row r="77" spans="1:14" ht="21.95" customHeight="1" thickTop="1" thickBot="1">
      <c r="A77" s="12">
        <v>75</v>
      </c>
      <c r="B77" s="13" t="s">
        <v>2</v>
      </c>
      <c r="C77" s="14">
        <v>1532</v>
      </c>
      <c r="D77" s="11" t="s">
        <v>105</v>
      </c>
      <c r="E77" s="11" t="s">
        <v>103</v>
      </c>
      <c r="F77" s="15">
        <v>2483.6710000000003</v>
      </c>
      <c r="G77" s="16">
        <v>121</v>
      </c>
      <c r="H77" s="16">
        <v>286</v>
      </c>
      <c r="I77" s="16">
        <v>0</v>
      </c>
      <c r="J77" s="16">
        <v>361.52</v>
      </c>
      <c r="K77" s="16">
        <v>106</v>
      </c>
      <c r="L77" s="17">
        <f t="shared" si="3"/>
        <v>3358.1910000000003</v>
      </c>
      <c r="M77" s="33">
        <f t="shared" si="4"/>
        <v>111.9397</v>
      </c>
      <c r="N77" s="33">
        <f t="shared" si="5"/>
        <v>82.789033333333336</v>
      </c>
    </row>
    <row r="78" spans="1:14" ht="21.95" customHeight="1" thickTop="1" thickBot="1">
      <c r="A78" s="12">
        <v>76</v>
      </c>
      <c r="B78" s="13" t="s">
        <v>2</v>
      </c>
      <c r="C78" s="14">
        <v>2292</v>
      </c>
      <c r="D78" s="11" t="s">
        <v>106</v>
      </c>
      <c r="E78" s="11" t="s">
        <v>103</v>
      </c>
      <c r="F78" s="15">
        <v>2031.7620000000002</v>
      </c>
      <c r="G78" s="16">
        <v>121</v>
      </c>
      <c r="H78" s="16">
        <v>286</v>
      </c>
      <c r="I78" s="16">
        <v>0</v>
      </c>
      <c r="J78" s="16">
        <v>291.2</v>
      </c>
      <c r="K78" s="16">
        <v>106</v>
      </c>
      <c r="L78" s="17">
        <f t="shared" si="3"/>
        <v>2835.9620000000004</v>
      </c>
      <c r="M78" s="33">
        <f t="shared" si="4"/>
        <v>94.53206666666668</v>
      </c>
      <c r="N78" s="33">
        <f t="shared" si="5"/>
        <v>67.725400000000008</v>
      </c>
    </row>
    <row r="79" spans="1:14" ht="21.95" customHeight="1" thickTop="1" thickBot="1">
      <c r="A79" s="12">
        <v>77</v>
      </c>
      <c r="B79" s="13" t="s">
        <v>2</v>
      </c>
      <c r="C79" s="14">
        <v>2330</v>
      </c>
      <c r="D79" s="11" t="s">
        <v>107</v>
      </c>
      <c r="E79" s="11" t="s">
        <v>103</v>
      </c>
      <c r="F79" s="15">
        <v>1953.251</v>
      </c>
      <c r="G79" s="16">
        <v>121</v>
      </c>
      <c r="H79" s="16">
        <v>286</v>
      </c>
      <c r="I79" s="16">
        <v>0</v>
      </c>
      <c r="J79" s="16">
        <v>291.2</v>
      </c>
      <c r="K79" s="16">
        <v>106</v>
      </c>
      <c r="L79" s="17">
        <f t="shared" si="3"/>
        <v>2757.451</v>
      </c>
      <c r="M79" s="33">
        <f t="shared" si="4"/>
        <v>91.915033333333341</v>
      </c>
      <c r="N79" s="33">
        <f t="shared" si="5"/>
        <v>65.108366666666669</v>
      </c>
    </row>
    <row r="80" spans="1:14" ht="21.95" customHeight="1" thickTop="1" thickBot="1">
      <c r="A80" s="12">
        <v>78</v>
      </c>
      <c r="B80" s="13" t="s">
        <v>2</v>
      </c>
      <c r="C80" s="14">
        <v>1367</v>
      </c>
      <c r="D80" s="11" t="s">
        <v>108</v>
      </c>
      <c r="E80" s="11" t="s">
        <v>103</v>
      </c>
      <c r="F80" s="15">
        <v>2295.6260000000002</v>
      </c>
      <c r="G80" s="16">
        <v>121</v>
      </c>
      <c r="H80" s="16">
        <v>286</v>
      </c>
      <c r="I80" s="16">
        <v>0</v>
      </c>
      <c r="J80" s="16">
        <v>335.12</v>
      </c>
      <c r="K80" s="16">
        <v>106</v>
      </c>
      <c r="L80" s="17">
        <f t="shared" si="3"/>
        <v>3143.7460000000001</v>
      </c>
      <c r="M80" s="33">
        <f t="shared" si="4"/>
        <v>104.79153333333333</v>
      </c>
      <c r="N80" s="33">
        <f t="shared" si="5"/>
        <v>76.520866666666677</v>
      </c>
    </row>
    <row r="81" spans="1:14" ht="21.95" customHeight="1" thickTop="1" thickBot="1">
      <c r="A81" s="12">
        <v>79</v>
      </c>
      <c r="B81" s="13" t="s">
        <v>2</v>
      </c>
      <c r="C81" s="14">
        <v>1370</v>
      </c>
      <c r="D81" s="11" t="s">
        <v>109</v>
      </c>
      <c r="E81" s="11" t="s">
        <v>103</v>
      </c>
      <c r="F81" s="15">
        <v>2233.788</v>
      </c>
      <c r="G81" s="16">
        <v>121</v>
      </c>
      <c r="H81" s="16">
        <v>286</v>
      </c>
      <c r="I81" s="16">
        <v>0</v>
      </c>
      <c r="J81" s="16">
        <v>326.48</v>
      </c>
      <c r="K81" s="16">
        <v>106</v>
      </c>
      <c r="L81" s="17">
        <f t="shared" si="3"/>
        <v>3073.268</v>
      </c>
      <c r="M81" s="33">
        <f t="shared" si="4"/>
        <v>102.44226666666667</v>
      </c>
      <c r="N81" s="33">
        <f t="shared" si="5"/>
        <v>74.459599999999995</v>
      </c>
    </row>
    <row r="82" spans="1:14" ht="21.95" customHeight="1" thickTop="1" thickBot="1">
      <c r="A82" s="12">
        <v>80</v>
      </c>
      <c r="B82" s="13" t="s">
        <v>2</v>
      </c>
      <c r="C82" s="14">
        <v>1931</v>
      </c>
      <c r="D82" s="11" t="s">
        <v>110</v>
      </c>
      <c r="E82" s="11" t="s">
        <v>103</v>
      </c>
      <c r="F82" s="15">
        <v>1942.643</v>
      </c>
      <c r="G82" s="16">
        <v>121</v>
      </c>
      <c r="H82" s="16">
        <v>286</v>
      </c>
      <c r="I82" s="16">
        <v>0</v>
      </c>
      <c r="J82" s="16">
        <v>291.2</v>
      </c>
      <c r="K82" s="16">
        <v>106</v>
      </c>
      <c r="L82" s="17">
        <f t="shared" si="3"/>
        <v>2746.8429999999998</v>
      </c>
      <c r="M82" s="33">
        <f t="shared" si="4"/>
        <v>91.561433333333326</v>
      </c>
      <c r="N82" s="33">
        <f t="shared" si="5"/>
        <v>64.754766666666669</v>
      </c>
    </row>
    <row r="83" spans="1:14" ht="21.95" customHeight="1" thickTop="1" thickBot="1">
      <c r="A83" s="12">
        <v>81</v>
      </c>
      <c r="B83" s="13" t="s">
        <v>2</v>
      </c>
      <c r="C83" s="14">
        <v>2472</v>
      </c>
      <c r="D83" s="11" t="s">
        <v>8</v>
      </c>
      <c r="E83" s="11" t="s">
        <v>103</v>
      </c>
      <c r="F83" s="15">
        <v>2031.76</v>
      </c>
      <c r="G83" s="16">
        <v>77</v>
      </c>
      <c r="H83" s="16">
        <v>286</v>
      </c>
      <c r="I83" s="16">
        <v>0</v>
      </c>
      <c r="J83" s="16">
        <v>291.2</v>
      </c>
      <c r="K83" s="16">
        <v>106</v>
      </c>
      <c r="L83" s="17">
        <f t="shared" si="3"/>
        <v>2791.96</v>
      </c>
      <c r="M83" s="33">
        <f t="shared" si="4"/>
        <v>93.065333333333328</v>
      </c>
      <c r="N83" s="33">
        <f t="shared" si="5"/>
        <v>67.725333333333339</v>
      </c>
    </row>
    <row r="84" spans="1:14" ht="21.95" customHeight="1" thickTop="1" thickBot="1">
      <c r="A84" s="12">
        <v>82</v>
      </c>
      <c r="B84" s="13" t="s">
        <v>2</v>
      </c>
      <c r="C84" s="14">
        <v>2567</v>
      </c>
      <c r="D84" s="11" t="s">
        <v>9</v>
      </c>
      <c r="E84" s="11" t="s">
        <v>1</v>
      </c>
      <c r="F84" s="15">
        <v>1962.6</v>
      </c>
      <c r="G84" s="16">
        <v>99</v>
      </c>
      <c r="H84" s="16">
        <v>286</v>
      </c>
      <c r="I84" s="16">
        <v>0</v>
      </c>
      <c r="J84" s="16">
        <v>281.06</v>
      </c>
      <c r="K84" s="16">
        <v>106</v>
      </c>
      <c r="L84" s="17">
        <f t="shared" si="3"/>
        <v>2734.66</v>
      </c>
      <c r="M84" s="33">
        <f t="shared" si="4"/>
        <v>91.155333333333331</v>
      </c>
      <c r="N84" s="33">
        <f t="shared" si="5"/>
        <v>65.42</v>
      </c>
    </row>
    <row r="85" spans="1:14" ht="21.95" customHeight="1" thickTop="1" thickBot="1">
      <c r="A85" s="12">
        <v>83</v>
      </c>
      <c r="B85" s="13" t="s">
        <v>2</v>
      </c>
      <c r="C85" s="14">
        <v>1464</v>
      </c>
      <c r="D85" s="11" t="s">
        <v>111</v>
      </c>
      <c r="E85" s="11" t="s">
        <v>112</v>
      </c>
      <c r="F85" s="15">
        <v>1703.5680000000002</v>
      </c>
      <c r="G85" s="16">
        <v>77</v>
      </c>
      <c r="H85" s="16">
        <v>286</v>
      </c>
      <c r="I85" s="16">
        <v>0</v>
      </c>
      <c r="J85" s="16">
        <v>264.68</v>
      </c>
      <c r="K85" s="16">
        <v>106</v>
      </c>
      <c r="L85" s="17">
        <f t="shared" si="3"/>
        <v>2437.2480000000005</v>
      </c>
      <c r="M85" s="33">
        <f t="shared" si="4"/>
        <v>81.24160000000002</v>
      </c>
      <c r="N85" s="33">
        <f t="shared" si="5"/>
        <v>56.785600000000009</v>
      </c>
    </row>
    <row r="86" spans="1:14" ht="21.95" customHeight="1" thickTop="1" thickBot="1">
      <c r="A86" s="12">
        <v>84</v>
      </c>
      <c r="B86" s="13" t="s">
        <v>2</v>
      </c>
      <c r="C86" s="14">
        <v>1466</v>
      </c>
      <c r="D86" s="11" t="s">
        <v>113</v>
      </c>
      <c r="E86" s="11" t="s">
        <v>112</v>
      </c>
      <c r="F86" s="15">
        <v>1741.9939999999999</v>
      </c>
      <c r="G86" s="16">
        <v>121</v>
      </c>
      <c r="H86" s="16">
        <v>286</v>
      </c>
      <c r="I86" s="16">
        <v>0</v>
      </c>
      <c r="J86" s="16">
        <v>272.48</v>
      </c>
      <c r="K86" s="16">
        <v>106</v>
      </c>
      <c r="L86" s="17">
        <f t="shared" si="3"/>
        <v>2527.4740000000002</v>
      </c>
      <c r="M86" s="33">
        <f t="shared" si="4"/>
        <v>84.249133333333333</v>
      </c>
      <c r="N86" s="33">
        <f t="shared" si="5"/>
        <v>58.066466666666663</v>
      </c>
    </row>
    <row r="87" spans="1:14" ht="21.95" customHeight="1" thickTop="1" thickBot="1">
      <c r="A87" s="12">
        <v>85</v>
      </c>
      <c r="B87" s="13" t="s">
        <v>2</v>
      </c>
      <c r="C87" s="14">
        <v>1738</v>
      </c>
      <c r="D87" s="11" t="s">
        <v>114</v>
      </c>
      <c r="E87" s="11" t="s">
        <v>112</v>
      </c>
      <c r="F87" s="15">
        <v>1621.232</v>
      </c>
      <c r="G87" s="16">
        <v>99</v>
      </c>
      <c r="H87" s="16">
        <v>286</v>
      </c>
      <c r="I87" s="16">
        <v>0</v>
      </c>
      <c r="J87" s="16">
        <v>260.26</v>
      </c>
      <c r="K87" s="16">
        <v>106</v>
      </c>
      <c r="L87" s="17">
        <f t="shared" si="3"/>
        <v>2372.4920000000002</v>
      </c>
      <c r="M87" s="33">
        <f t="shared" si="4"/>
        <v>79.083066666666667</v>
      </c>
      <c r="N87" s="33">
        <f t="shared" si="5"/>
        <v>54.041066666666666</v>
      </c>
    </row>
    <row r="88" spans="1:14" ht="21.95" customHeight="1" thickTop="1" thickBot="1">
      <c r="A88" s="12">
        <v>86</v>
      </c>
      <c r="B88" s="13" t="s">
        <v>2</v>
      </c>
      <c r="C88" s="14">
        <v>2569</v>
      </c>
      <c r="D88" s="11" t="s">
        <v>115</v>
      </c>
      <c r="E88" s="11" t="s">
        <v>18</v>
      </c>
      <c r="F88" s="15">
        <v>1472.366</v>
      </c>
      <c r="G88" s="16">
        <v>121</v>
      </c>
      <c r="H88" s="16">
        <v>286</v>
      </c>
      <c r="I88" s="16">
        <v>0</v>
      </c>
      <c r="J88" s="16">
        <v>223.08</v>
      </c>
      <c r="K88" s="16">
        <v>106</v>
      </c>
      <c r="L88" s="17">
        <f t="shared" si="3"/>
        <v>2208.4459999999999</v>
      </c>
      <c r="M88" s="33">
        <f t="shared" si="4"/>
        <v>73.614866666666657</v>
      </c>
      <c r="N88" s="33">
        <f t="shared" si="5"/>
        <v>49.078866666666663</v>
      </c>
    </row>
    <row r="89" spans="1:14" ht="21.95" customHeight="1" thickTop="1" thickBot="1">
      <c r="A89" s="12">
        <v>87</v>
      </c>
      <c r="B89" s="13" t="s">
        <v>2</v>
      </c>
      <c r="C89" s="14">
        <v>1267</v>
      </c>
      <c r="D89" s="11" t="s">
        <v>116</v>
      </c>
      <c r="E89" s="11" t="s">
        <v>19</v>
      </c>
      <c r="F89" s="15">
        <v>2377.7549999999997</v>
      </c>
      <c r="G89" s="16">
        <v>77</v>
      </c>
      <c r="H89" s="16">
        <v>286</v>
      </c>
      <c r="I89" s="16">
        <v>0</v>
      </c>
      <c r="J89" s="16">
        <v>346.64</v>
      </c>
      <c r="K89" s="16">
        <v>106</v>
      </c>
      <c r="L89" s="17">
        <f t="shared" si="3"/>
        <v>3193.3949999999995</v>
      </c>
      <c r="M89" s="33">
        <f t="shared" si="4"/>
        <v>106.44649999999999</v>
      </c>
      <c r="N89" s="33">
        <f t="shared" si="5"/>
        <v>79.258499999999984</v>
      </c>
    </row>
    <row r="90" spans="1:14" ht="21.95" customHeight="1" thickTop="1" thickBot="1">
      <c r="A90" s="12">
        <v>88</v>
      </c>
      <c r="B90" s="13" t="s">
        <v>2</v>
      </c>
      <c r="C90" s="14">
        <v>1268</v>
      </c>
      <c r="D90" s="11" t="s">
        <v>117</v>
      </c>
      <c r="E90" s="11" t="s">
        <v>19</v>
      </c>
      <c r="F90" s="15">
        <v>2189.1880000000001</v>
      </c>
      <c r="G90" s="16">
        <v>99</v>
      </c>
      <c r="H90" s="16">
        <v>286</v>
      </c>
      <c r="I90" s="16">
        <v>0</v>
      </c>
      <c r="J90" s="16">
        <v>324.56</v>
      </c>
      <c r="K90" s="16">
        <v>106</v>
      </c>
      <c r="L90" s="17">
        <f t="shared" si="3"/>
        <v>3004.748</v>
      </c>
      <c r="M90" s="33">
        <f t="shared" si="4"/>
        <v>100.15826666666666</v>
      </c>
      <c r="N90" s="33">
        <f t="shared" si="5"/>
        <v>72.97293333333333</v>
      </c>
    </row>
    <row r="91" spans="1:14" ht="21.95" customHeight="1" thickTop="1" thickBot="1">
      <c r="A91" s="12">
        <v>89</v>
      </c>
      <c r="B91" s="13" t="s">
        <v>2</v>
      </c>
      <c r="C91" s="14">
        <v>1271</v>
      </c>
      <c r="D91" s="11" t="s">
        <v>118</v>
      </c>
      <c r="E91" s="11" t="s">
        <v>19</v>
      </c>
      <c r="F91" s="15">
        <v>2417.681</v>
      </c>
      <c r="G91" s="16">
        <v>110</v>
      </c>
      <c r="H91" s="16">
        <v>286</v>
      </c>
      <c r="I91" s="16">
        <v>350</v>
      </c>
      <c r="J91" s="16">
        <v>352.4</v>
      </c>
      <c r="K91" s="16">
        <v>106</v>
      </c>
      <c r="L91" s="17">
        <f t="shared" si="3"/>
        <v>3622.0810000000001</v>
      </c>
      <c r="M91" s="33">
        <f t="shared" si="4"/>
        <v>120.73603333333334</v>
      </c>
      <c r="N91" s="33">
        <f t="shared" si="5"/>
        <v>80.589366666666663</v>
      </c>
    </row>
    <row r="92" spans="1:14" ht="21.95" customHeight="1" thickTop="1" thickBot="1">
      <c r="A92" s="12">
        <v>90</v>
      </c>
      <c r="B92" s="13" t="s">
        <v>2</v>
      </c>
      <c r="C92" s="14">
        <v>1274</v>
      </c>
      <c r="D92" s="11" t="s">
        <v>119</v>
      </c>
      <c r="E92" s="11" t="s">
        <v>19</v>
      </c>
      <c r="F92" s="15">
        <v>2222.3399999999997</v>
      </c>
      <c r="G92" s="16">
        <v>77</v>
      </c>
      <c r="H92" s="16">
        <v>286</v>
      </c>
      <c r="I92" s="16">
        <v>0</v>
      </c>
      <c r="J92" s="16">
        <v>330.56</v>
      </c>
      <c r="K92" s="16">
        <v>106</v>
      </c>
      <c r="L92" s="17">
        <f t="shared" si="3"/>
        <v>3021.8999999999996</v>
      </c>
      <c r="M92" s="33">
        <f t="shared" si="4"/>
        <v>100.72999999999999</v>
      </c>
      <c r="N92" s="33">
        <f t="shared" si="5"/>
        <v>74.077999999999989</v>
      </c>
    </row>
    <row r="93" spans="1:14" ht="21.95" customHeight="1" thickTop="1" thickBot="1">
      <c r="A93" s="12">
        <v>91</v>
      </c>
      <c r="B93" s="13" t="s">
        <v>2</v>
      </c>
      <c r="C93" s="14">
        <v>1275</v>
      </c>
      <c r="D93" s="11" t="s">
        <v>120</v>
      </c>
      <c r="E93" s="11" t="s">
        <v>19</v>
      </c>
      <c r="F93" s="15">
        <v>2289.3290000000002</v>
      </c>
      <c r="G93" s="16">
        <v>121</v>
      </c>
      <c r="H93" s="16">
        <v>286</v>
      </c>
      <c r="I93" s="16">
        <v>0</v>
      </c>
      <c r="J93" s="16">
        <v>339.68</v>
      </c>
      <c r="K93" s="16">
        <v>106</v>
      </c>
      <c r="L93" s="17">
        <f t="shared" si="3"/>
        <v>3142.009</v>
      </c>
      <c r="M93" s="33">
        <f t="shared" si="4"/>
        <v>104.73363333333333</v>
      </c>
      <c r="N93" s="33">
        <f t="shared" si="5"/>
        <v>76.310966666666673</v>
      </c>
    </row>
    <row r="94" spans="1:14" ht="21.95" customHeight="1" thickTop="1" thickBot="1">
      <c r="A94" s="12">
        <v>92</v>
      </c>
      <c r="B94" s="13" t="s">
        <v>2</v>
      </c>
      <c r="C94" s="14">
        <v>1277</v>
      </c>
      <c r="D94" s="11" t="s">
        <v>121</v>
      </c>
      <c r="E94" s="11" t="s">
        <v>19</v>
      </c>
      <c r="F94" s="15">
        <v>2477.91</v>
      </c>
      <c r="G94" s="16">
        <v>110</v>
      </c>
      <c r="H94" s="16">
        <v>286</v>
      </c>
      <c r="I94" s="16">
        <v>0</v>
      </c>
      <c r="J94" s="16">
        <v>349.52</v>
      </c>
      <c r="K94" s="16">
        <v>106</v>
      </c>
      <c r="L94" s="17">
        <f t="shared" si="3"/>
        <v>3329.43</v>
      </c>
      <c r="M94" s="33">
        <f t="shared" si="4"/>
        <v>110.98099999999999</v>
      </c>
      <c r="N94" s="33">
        <f t="shared" si="5"/>
        <v>82.596999999999994</v>
      </c>
    </row>
    <row r="95" spans="1:14" ht="21.95" customHeight="1" thickTop="1" thickBot="1">
      <c r="A95" s="12">
        <v>93</v>
      </c>
      <c r="B95" s="13" t="s">
        <v>2</v>
      </c>
      <c r="C95" s="14">
        <v>1284</v>
      </c>
      <c r="D95" s="11" t="s">
        <v>122</v>
      </c>
      <c r="E95" s="11" t="s">
        <v>19</v>
      </c>
      <c r="F95" s="15">
        <v>2483.5929999999998</v>
      </c>
      <c r="G95" s="16">
        <v>77</v>
      </c>
      <c r="H95" s="16">
        <v>286</v>
      </c>
      <c r="I95" s="16">
        <v>350</v>
      </c>
      <c r="J95" s="16">
        <v>361.52</v>
      </c>
      <c r="K95" s="16">
        <v>106</v>
      </c>
      <c r="L95" s="17">
        <f t="shared" si="3"/>
        <v>3664.1129999999998</v>
      </c>
      <c r="M95" s="33">
        <f t="shared" si="4"/>
        <v>122.13709999999999</v>
      </c>
      <c r="N95" s="33">
        <f t="shared" si="5"/>
        <v>82.786433333333335</v>
      </c>
    </row>
    <row r="96" spans="1:14" ht="21.95" customHeight="1" thickTop="1" thickBot="1">
      <c r="A96" s="12">
        <v>94</v>
      </c>
      <c r="B96" s="13" t="s">
        <v>2</v>
      </c>
      <c r="C96" s="14">
        <v>1286</v>
      </c>
      <c r="D96" s="11" t="s">
        <v>123</v>
      </c>
      <c r="E96" s="11" t="s">
        <v>19</v>
      </c>
      <c r="F96" s="15">
        <v>2204.0909999999999</v>
      </c>
      <c r="G96" s="16">
        <v>77</v>
      </c>
      <c r="H96" s="16">
        <v>286</v>
      </c>
      <c r="I96" s="16">
        <v>0</v>
      </c>
      <c r="J96" s="16">
        <v>310.64</v>
      </c>
      <c r="K96" s="16">
        <v>106</v>
      </c>
      <c r="L96" s="17">
        <f t="shared" si="3"/>
        <v>2983.7309999999998</v>
      </c>
      <c r="M96" s="33">
        <f t="shared" si="4"/>
        <v>99.457699999999988</v>
      </c>
      <c r="N96" s="33">
        <f t="shared" si="5"/>
        <v>73.469700000000003</v>
      </c>
    </row>
    <row r="97" spans="1:14" ht="21.95" customHeight="1" thickTop="1" thickBot="1">
      <c r="A97" s="12">
        <v>95</v>
      </c>
      <c r="B97" s="13" t="s">
        <v>2</v>
      </c>
      <c r="C97" s="14">
        <v>1287</v>
      </c>
      <c r="D97" s="11" t="s">
        <v>124</v>
      </c>
      <c r="E97" s="11" t="s">
        <v>19</v>
      </c>
      <c r="F97" s="15">
        <v>2324.1</v>
      </c>
      <c r="G97" s="16">
        <v>77</v>
      </c>
      <c r="H97" s="16">
        <v>286</v>
      </c>
      <c r="I97" s="16">
        <v>0</v>
      </c>
      <c r="J97" s="16">
        <v>322.15999999999997</v>
      </c>
      <c r="K97" s="16">
        <v>106</v>
      </c>
      <c r="L97" s="17">
        <f t="shared" si="3"/>
        <v>3115.2599999999998</v>
      </c>
      <c r="M97" s="33">
        <f t="shared" si="4"/>
        <v>103.842</v>
      </c>
      <c r="N97" s="33">
        <f t="shared" si="5"/>
        <v>77.47</v>
      </c>
    </row>
    <row r="98" spans="1:14" ht="21.95" customHeight="1" thickTop="1" thickBot="1">
      <c r="A98" s="12">
        <v>96</v>
      </c>
      <c r="B98" s="13" t="s">
        <v>2</v>
      </c>
      <c r="C98" s="14">
        <v>2297</v>
      </c>
      <c r="D98" s="11" t="s">
        <v>125</v>
      </c>
      <c r="E98" s="11" t="s">
        <v>19</v>
      </c>
      <c r="F98" s="15">
        <v>2026.0370000000003</v>
      </c>
      <c r="G98" s="16">
        <v>121</v>
      </c>
      <c r="H98" s="16">
        <v>286</v>
      </c>
      <c r="I98" s="16">
        <v>0</v>
      </c>
      <c r="J98" s="16">
        <v>291.2</v>
      </c>
      <c r="K98" s="16">
        <v>106</v>
      </c>
      <c r="L98" s="17">
        <f t="shared" si="3"/>
        <v>2830.2370000000001</v>
      </c>
      <c r="M98" s="33">
        <f t="shared" si="4"/>
        <v>94.341233333333335</v>
      </c>
      <c r="N98" s="33">
        <f t="shared" si="5"/>
        <v>67.534566666666677</v>
      </c>
    </row>
    <row r="99" spans="1:14" ht="21.95" customHeight="1" thickTop="1" thickBot="1">
      <c r="A99" s="12">
        <v>97</v>
      </c>
      <c r="B99" s="13" t="s">
        <v>2</v>
      </c>
      <c r="C99" s="14">
        <v>2298</v>
      </c>
      <c r="D99" s="11" t="s">
        <v>126</v>
      </c>
      <c r="E99" s="11" t="s">
        <v>19</v>
      </c>
      <c r="F99" s="15">
        <v>2065.7780000000002</v>
      </c>
      <c r="G99" s="16">
        <v>77</v>
      </c>
      <c r="H99" s="16">
        <v>286</v>
      </c>
      <c r="I99" s="16">
        <v>0</v>
      </c>
      <c r="J99" s="16">
        <v>291.2</v>
      </c>
      <c r="K99" s="16">
        <v>106</v>
      </c>
      <c r="L99" s="17">
        <f t="shared" si="3"/>
        <v>2825.9780000000001</v>
      </c>
      <c r="M99" s="33">
        <f t="shared" si="4"/>
        <v>94.199266666666674</v>
      </c>
      <c r="N99" s="33">
        <f t="shared" si="5"/>
        <v>68.85926666666667</v>
      </c>
    </row>
    <row r="100" spans="1:14" ht="21.95" customHeight="1" thickTop="1" thickBot="1">
      <c r="A100" s="12">
        <v>98</v>
      </c>
      <c r="B100" s="13" t="s">
        <v>2</v>
      </c>
      <c r="C100" s="14">
        <v>2780</v>
      </c>
      <c r="D100" s="11" t="s">
        <v>127</v>
      </c>
      <c r="E100" s="11" t="s">
        <v>19</v>
      </c>
      <c r="F100" s="15">
        <v>1763.8229999999999</v>
      </c>
      <c r="G100" s="16">
        <v>121</v>
      </c>
      <c r="H100" s="16">
        <v>286</v>
      </c>
      <c r="I100" s="16">
        <v>0</v>
      </c>
      <c r="J100" s="16">
        <v>258.18</v>
      </c>
      <c r="K100" s="16">
        <v>106</v>
      </c>
      <c r="L100" s="17">
        <f t="shared" si="3"/>
        <v>2535.0029999999997</v>
      </c>
      <c r="M100" s="33">
        <f t="shared" si="4"/>
        <v>84.500099999999989</v>
      </c>
      <c r="N100" s="33">
        <f t="shared" si="5"/>
        <v>58.794099999999993</v>
      </c>
    </row>
    <row r="101" spans="1:14" ht="21.95" customHeight="1" thickTop="1" thickBot="1">
      <c r="A101" s="12">
        <v>99</v>
      </c>
      <c r="B101" s="13" t="s">
        <v>2</v>
      </c>
      <c r="C101" s="14">
        <v>1289</v>
      </c>
      <c r="D101" s="11" t="s">
        <v>128</v>
      </c>
      <c r="E101" s="11" t="s">
        <v>19</v>
      </c>
      <c r="F101" s="15">
        <v>2425.1629999999996</v>
      </c>
      <c r="G101" s="16">
        <v>77</v>
      </c>
      <c r="H101" s="16">
        <v>286</v>
      </c>
      <c r="I101" s="16">
        <v>0</v>
      </c>
      <c r="J101" s="16">
        <v>336.8</v>
      </c>
      <c r="K101" s="16">
        <v>106</v>
      </c>
      <c r="L101" s="17">
        <f t="shared" si="3"/>
        <v>3230.9629999999997</v>
      </c>
      <c r="M101" s="33">
        <f t="shared" si="4"/>
        <v>107.69876666666666</v>
      </c>
      <c r="N101" s="33">
        <f t="shared" si="5"/>
        <v>80.838766666666658</v>
      </c>
    </row>
    <row r="102" spans="1:14" ht="21.95" customHeight="1" thickTop="1" thickBot="1">
      <c r="A102" s="12">
        <v>100</v>
      </c>
      <c r="B102" s="13" t="s">
        <v>2</v>
      </c>
      <c r="C102" s="14">
        <v>1290</v>
      </c>
      <c r="D102" s="11" t="s">
        <v>129</v>
      </c>
      <c r="E102" s="11" t="s">
        <v>19</v>
      </c>
      <c r="F102" s="15">
        <v>2525.6400000000003</v>
      </c>
      <c r="G102" s="16">
        <v>77</v>
      </c>
      <c r="H102" s="16">
        <v>286</v>
      </c>
      <c r="I102" s="16">
        <v>350</v>
      </c>
      <c r="J102" s="16">
        <v>367.52</v>
      </c>
      <c r="K102" s="16">
        <v>191</v>
      </c>
      <c r="L102" s="17">
        <f t="shared" si="3"/>
        <v>3797.1600000000003</v>
      </c>
      <c r="M102" s="33">
        <f t="shared" si="4"/>
        <v>126.57200000000002</v>
      </c>
      <c r="N102" s="33">
        <f t="shared" si="5"/>
        <v>84.188000000000017</v>
      </c>
    </row>
    <row r="103" spans="1:14" ht="21.95" customHeight="1" thickTop="1" thickBot="1">
      <c r="A103" s="12">
        <v>101</v>
      </c>
      <c r="B103" s="13" t="s">
        <v>2</v>
      </c>
      <c r="C103" s="14">
        <v>1292</v>
      </c>
      <c r="D103" s="11" t="s">
        <v>130</v>
      </c>
      <c r="E103" s="11" t="s">
        <v>19</v>
      </c>
      <c r="F103" s="15">
        <v>2372.393</v>
      </c>
      <c r="G103" s="16">
        <v>110</v>
      </c>
      <c r="H103" s="16">
        <v>286</v>
      </c>
      <c r="I103" s="16">
        <v>0</v>
      </c>
      <c r="J103" s="16">
        <v>345.91999999999996</v>
      </c>
      <c r="K103" s="16">
        <v>106</v>
      </c>
      <c r="L103" s="17">
        <f t="shared" si="3"/>
        <v>3220.3130000000001</v>
      </c>
      <c r="M103" s="33">
        <f t="shared" si="4"/>
        <v>107.34376666666667</v>
      </c>
      <c r="N103" s="33">
        <f t="shared" si="5"/>
        <v>79.079766666666671</v>
      </c>
    </row>
    <row r="104" spans="1:14" ht="21.95" customHeight="1" thickTop="1" thickBot="1">
      <c r="A104" s="12">
        <v>102</v>
      </c>
      <c r="B104" s="13" t="s">
        <v>2</v>
      </c>
      <c r="C104" s="14">
        <v>1299</v>
      </c>
      <c r="D104" s="11" t="s">
        <v>131</v>
      </c>
      <c r="E104" s="11" t="s">
        <v>19</v>
      </c>
      <c r="F104" s="15">
        <v>2251.1369999999997</v>
      </c>
      <c r="G104" s="16">
        <v>110</v>
      </c>
      <c r="H104" s="16">
        <v>286</v>
      </c>
      <c r="I104" s="16">
        <v>350</v>
      </c>
      <c r="J104" s="16">
        <v>335.59999999999997</v>
      </c>
      <c r="K104" s="16">
        <v>361</v>
      </c>
      <c r="L104" s="17">
        <f t="shared" si="3"/>
        <v>3693.7369999999996</v>
      </c>
      <c r="M104" s="33">
        <f t="shared" si="4"/>
        <v>123.12456666666665</v>
      </c>
      <c r="N104" s="33">
        <f t="shared" si="5"/>
        <v>75.037899999999993</v>
      </c>
    </row>
    <row r="105" spans="1:14" ht="21.95" customHeight="1" thickTop="1" thickBot="1">
      <c r="A105" s="12">
        <v>103</v>
      </c>
      <c r="B105" s="13" t="s">
        <v>2</v>
      </c>
      <c r="C105" s="14">
        <v>1269</v>
      </c>
      <c r="D105" s="11" t="s">
        <v>132</v>
      </c>
      <c r="E105" s="11" t="s">
        <v>19</v>
      </c>
      <c r="F105" s="15">
        <v>2210.7399999999998</v>
      </c>
      <c r="G105" s="16">
        <v>77</v>
      </c>
      <c r="H105" s="16">
        <v>286</v>
      </c>
      <c r="I105" s="16">
        <v>0</v>
      </c>
      <c r="J105" s="16">
        <v>328.4</v>
      </c>
      <c r="K105" s="16">
        <v>106</v>
      </c>
      <c r="L105" s="17">
        <f t="shared" si="3"/>
        <v>3008.14</v>
      </c>
      <c r="M105" s="33">
        <f t="shared" si="4"/>
        <v>100.27133333333333</v>
      </c>
      <c r="N105" s="33">
        <f t="shared" si="5"/>
        <v>73.691333333333333</v>
      </c>
    </row>
    <row r="106" spans="1:14" ht="21.95" customHeight="1" thickTop="1" thickBot="1">
      <c r="A106" s="12">
        <v>104</v>
      </c>
      <c r="B106" s="13" t="s">
        <v>2</v>
      </c>
      <c r="C106" s="14">
        <v>1270</v>
      </c>
      <c r="D106" s="11" t="s">
        <v>133</v>
      </c>
      <c r="E106" s="11" t="s">
        <v>19</v>
      </c>
      <c r="F106" s="15">
        <v>2210.7399999999998</v>
      </c>
      <c r="G106" s="16">
        <v>77</v>
      </c>
      <c r="H106" s="16">
        <v>286</v>
      </c>
      <c r="I106" s="16">
        <v>350</v>
      </c>
      <c r="J106" s="16">
        <v>328.4</v>
      </c>
      <c r="K106" s="16">
        <v>361</v>
      </c>
      <c r="L106" s="17">
        <f t="shared" si="3"/>
        <v>3613.14</v>
      </c>
      <c r="M106" s="33">
        <f t="shared" si="4"/>
        <v>120.438</v>
      </c>
      <c r="N106" s="33">
        <f t="shared" si="5"/>
        <v>73.691333333333333</v>
      </c>
    </row>
    <row r="107" spans="1:14" ht="21.95" customHeight="1" thickTop="1" thickBot="1">
      <c r="A107" s="12">
        <v>105</v>
      </c>
      <c r="B107" s="13" t="s">
        <v>2</v>
      </c>
      <c r="C107" s="14">
        <v>1273</v>
      </c>
      <c r="D107" s="11" t="s">
        <v>134</v>
      </c>
      <c r="E107" s="11" t="s">
        <v>19</v>
      </c>
      <c r="F107" s="15">
        <v>2230.232</v>
      </c>
      <c r="G107" s="16">
        <v>121</v>
      </c>
      <c r="H107" s="16">
        <v>286</v>
      </c>
      <c r="I107" s="16">
        <v>0</v>
      </c>
      <c r="J107" s="16">
        <v>332</v>
      </c>
      <c r="K107" s="16">
        <v>106</v>
      </c>
      <c r="L107" s="17">
        <f t="shared" si="3"/>
        <v>3075.232</v>
      </c>
      <c r="M107" s="33">
        <f t="shared" si="4"/>
        <v>102.50773333333333</v>
      </c>
      <c r="N107" s="33">
        <f t="shared" si="5"/>
        <v>74.341066666666663</v>
      </c>
    </row>
    <row r="108" spans="1:14" ht="21.95" customHeight="1" thickTop="1" thickBot="1">
      <c r="A108" s="12">
        <v>106</v>
      </c>
      <c r="B108" s="13" t="s">
        <v>2</v>
      </c>
      <c r="C108" s="14">
        <v>1279</v>
      </c>
      <c r="D108" s="11" t="s">
        <v>135</v>
      </c>
      <c r="E108" s="11" t="s">
        <v>19</v>
      </c>
      <c r="F108" s="15">
        <v>2231.3519999999999</v>
      </c>
      <c r="G108" s="16">
        <v>99</v>
      </c>
      <c r="H108" s="16">
        <v>286</v>
      </c>
      <c r="I108" s="16">
        <v>0</v>
      </c>
      <c r="J108" s="16">
        <v>332.24</v>
      </c>
      <c r="K108" s="16">
        <v>106</v>
      </c>
      <c r="L108" s="17">
        <f t="shared" si="3"/>
        <v>3054.5919999999996</v>
      </c>
      <c r="M108" s="33">
        <f t="shared" si="4"/>
        <v>101.81973333333332</v>
      </c>
      <c r="N108" s="33">
        <f t="shared" si="5"/>
        <v>74.378399999999999</v>
      </c>
    </row>
    <row r="109" spans="1:14" ht="21.95" customHeight="1" thickTop="1" thickBot="1">
      <c r="A109" s="12">
        <v>107</v>
      </c>
      <c r="B109" s="13" t="s">
        <v>2</v>
      </c>
      <c r="C109" s="14">
        <v>1281</v>
      </c>
      <c r="D109" s="11" t="s">
        <v>136</v>
      </c>
      <c r="E109" s="11" t="s">
        <v>20</v>
      </c>
      <c r="F109" s="15">
        <v>2103.1149999999998</v>
      </c>
      <c r="G109" s="16">
        <v>77</v>
      </c>
      <c r="H109" s="16">
        <v>286</v>
      </c>
      <c r="I109" s="16">
        <v>350</v>
      </c>
      <c r="J109" s="16">
        <v>303.44</v>
      </c>
      <c r="K109" s="16">
        <v>106</v>
      </c>
      <c r="L109" s="17">
        <f t="shared" si="3"/>
        <v>3225.5549999999998</v>
      </c>
      <c r="M109" s="33">
        <f t="shared" si="4"/>
        <v>107.51849999999999</v>
      </c>
      <c r="N109" s="33">
        <f t="shared" si="5"/>
        <v>70.103833333333327</v>
      </c>
    </row>
    <row r="110" spans="1:14" ht="21.95" customHeight="1" thickTop="1" thickBot="1">
      <c r="A110" s="12">
        <v>108</v>
      </c>
      <c r="B110" s="13" t="s">
        <v>2</v>
      </c>
      <c r="C110" s="14">
        <v>1296</v>
      </c>
      <c r="D110" s="11" t="s">
        <v>137</v>
      </c>
      <c r="E110" s="11" t="s">
        <v>19</v>
      </c>
      <c r="F110" s="15">
        <v>2441.6570000000002</v>
      </c>
      <c r="G110" s="16">
        <v>77</v>
      </c>
      <c r="H110" s="16">
        <v>286</v>
      </c>
      <c r="I110" s="16">
        <v>350</v>
      </c>
      <c r="J110" s="16">
        <v>355.76</v>
      </c>
      <c r="K110" s="16">
        <v>276</v>
      </c>
      <c r="L110" s="17">
        <f t="shared" si="3"/>
        <v>3786.4170000000004</v>
      </c>
      <c r="M110" s="33">
        <f t="shared" si="4"/>
        <v>126.21390000000001</v>
      </c>
      <c r="N110" s="33">
        <f t="shared" si="5"/>
        <v>81.388566666666676</v>
      </c>
    </row>
    <row r="111" spans="1:14" ht="21.95" customHeight="1" thickTop="1" thickBot="1">
      <c r="A111" s="12">
        <v>109</v>
      </c>
      <c r="B111" s="13" t="s">
        <v>2</v>
      </c>
      <c r="C111" s="14">
        <v>1499</v>
      </c>
      <c r="D111" s="11" t="s">
        <v>138</v>
      </c>
      <c r="E111" s="11" t="s">
        <v>19</v>
      </c>
      <c r="F111" s="15">
        <v>2244.7250000000004</v>
      </c>
      <c r="G111" s="16">
        <v>99</v>
      </c>
      <c r="H111" s="16">
        <v>286</v>
      </c>
      <c r="I111" s="16">
        <v>0</v>
      </c>
      <c r="J111" s="16">
        <v>334.88</v>
      </c>
      <c r="K111" s="16">
        <v>106</v>
      </c>
      <c r="L111" s="17">
        <f t="shared" si="3"/>
        <v>3070.6050000000005</v>
      </c>
      <c r="M111" s="33">
        <f t="shared" si="4"/>
        <v>102.35350000000001</v>
      </c>
      <c r="N111" s="33">
        <f t="shared" si="5"/>
        <v>74.824166666666684</v>
      </c>
    </row>
    <row r="112" spans="1:14" ht="21.95" customHeight="1" thickTop="1" thickBot="1">
      <c r="A112" s="12">
        <v>110</v>
      </c>
      <c r="B112" s="13" t="s">
        <v>2</v>
      </c>
      <c r="C112" s="14">
        <v>1500</v>
      </c>
      <c r="D112" s="11" t="s">
        <v>139</v>
      </c>
      <c r="E112" s="11" t="s">
        <v>19</v>
      </c>
      <c r="F112" s="15">
        <v>2240.6620000000003</v>
      </c>
      <c r="G112" s="16">
        <v>121</v>
      </c>
      <c r="H112" s="16">
        <v>286</v>
      </c>
      <c r="I112" s="16">
        <v>350</v>
      </c>
      <c r="J112" s="16">
        <v>334.15999999999997</v>
      </c>
      <c r="K112" s="16">
        <v>106</v>
      </c>
      <c r="L112" s="17">
        <f t="shared" si="3"/>
        <v>3437.8220000000001</v>
      </c>
      <c r="M112" s="33">
        <f t="shared" si="4"/>
        <v>114.59406666666668</v>
      </c>
      <c r="N112" s="33">
        <f t="shared" si="5"/>
        <v>74.688733333333346</v>
      </c>
    </row>
    <row r="113" spans="1:14" ht="21.95" customHeight="1" thickTop="1" thickBot="1">
      <c r="A113" s="12">
        <v>111</v>
      </c>
      <c r="B113" s="13" t="s">
        <v>2</v>
      </c>
      <c r="C113" s="14">
        <v>1951</v>
      </c>
      <c r="D113" s="11" t="s">
        <v>140</v>
      </c>
      <c r="E113" s="11" t="s">
        <v>19</v>
      </c>
      <c r="F113" s="15">
        <v>2091.8100000000004</v>
      </c>
      <c r="G113" s="16">
        <v>121</v>
      </c>
      <c r="H113" s="16">
        <v>286</v>
      </c>
      <c r="I113" s="16">
        <v>350</v>
      </c>
      <c r="J113" s="16">
        <v>322.39999999999998</v>
      </c>
      <c r="K113" s="16">
        <v>106</v>
      </c>
      <c r="L113" s="17">
        <f t="shared" si="3"/>
        <v>3277.2100000000005</v>
      </c>
      <c r="M113" s="33">
        <f t="shared" si="4"/>
        <v>109.24033333333335</v>
      </c>
      <c r="N113" s="33">
        <f t="shared" si="5"/>
        <v>69.727000000000018</v>
      </c>
    </row>
    <row r="114" spans="1:14" ht="21.95" customHeight="1" thickTop="1" thickBot="1">
      <c r="A114" s="12">
        <v>112</v>
      </c>
      <c r="B114" s="13" t="s">
        <v>2</v>
      </c>
      <c r="C114" s="14">
        <v>1823</v>
      </c>
      <c r="D114" s="11" t="s">
        <v>141</v>
      </c>
      <c r="E114" s="11" t="s">
        <v>19</v>
      </c>
      <c r="F114" s="15">
        <v>2177.3599999999997</v>
      </c>
      <c r="G114" s="16">
        <v>110</v>
      </c>
      <c r="H114" s="16">
        <v>286</v>
      </c>
      <c r="I114" s="16">
        <v>350</v>
      </c>
      <c r="J114" s="16">
        <v>319.52</v>
      </c>
      <c r="K114" s="16">
        <v>191</v>
      </c>
      <c r="L114" s="17">
        <f t="shared" si="3"/>
        <v>3433.8799999999997</v>
      </c>
      <c r="M114" s="33">
        <f t="shared" si="4"/>
        <v>114.46266666666665</v>
      </c>
      <c r="N114" s="33">
        <f t="shared" si="5"/>
        <v>72.578666666666649</v>
      </c>
    </row>
    <row r="115" spans="1:14" ht="21.95" customHeight="1" thickTop="1" thickBot="1">
      <c r="A115" s="12">
        <v>113</v>
      </c>
      <c r="B115" s="13" t="s">
        <v>2</v>
      </c>
      <c r="C115" s="14">
        <v>2577</v>
      </c>
      <c r="D115" s="11" t="s">
        <v>142</v>
      </c>
      <c r="E115" s="11" t="s">
        <v>19</v>
      </c>
      <c r="F115" s="15">
        <v>1937.617</v>
      </c>
      <c r="G115" s="16">
        <v>77</v>
      </c>
      <c r="H115" s="16">
        <v>286</v>
      </c>
      <c r="I115" s="16">
        <v>0</v>
      </c>
      <c r="J115" s="16">
        <v>280.54000000000002</v>
      </c>
      <c r="K115" s="16">
        <v>106</v>
      </c>
      <c r="L115" s="17">
        <f t="shared" si="3"/>
        <v>2687.1570000000002</v>
      </c>
      <c r="M115" s="33">
        <f t="shared" si="4"/>
        <v>89.571899999999999</v>
      </c>
      <c r="N115" s="33">
        <f t="shared" si="5"/>
        <v>64.58723333333333</v>
      </c>
    </row>
    <row r="116" spans="1:14" ht="21.95" customHeight="1" thickTop="1" thickBot="1">
      <c r="A116" s="12">
        <v>114</v>
      </c>
      <c r="B116" s="13" t="s">
        <v>2</v>
      </c>
      <c r="C116" s="14">
        <v>2606</v>
      </c>
      <c r="D116" s="11" t="s">
        <v>143</v>
      </c>
      <c r="E116" s="11" t="s">
        <v>19</v>
      </c>
      <c r="F116" s="15">
        <v>1937.617</v>
      </c>
      <c r="G116" s="16">
        <v>121</v>
      </c>
      <c r="H116" s="16">
        <v>286</v>
      </c>
      <c r="I116" s="16">
        <v>0</v>
      </c>
      <c r="J116" s="16">
        <v>280.54000000000002</v>
      </c>
      <c r="K116" s="16">
        <v>106</v>
      </c>
      <c r="L116" s="17">
        <f t="shared" si="3"/>
        <v>2731.1570000000002</v>
      </c>
      <c r="M116" s="33">
        <f t="shared" si="4"/>
        <v>91.038566666666668</v>
      </c>
      <c r="N116" s="33">
        <f t="shared" si="5"/>
        <v>64.58723333333333</v>
      </c>
    </row>
    <row r="117" spans="1:14" ht="21.95" customHeight="1" thickTop="1" thickBot="1">
      <c r="A117" s="12">
        <v>115</v>
      </c>
      <c r="B117" s="13" t="s">
        <v>2</v>
      </c>
      <c r="C117" s="14">
        <v>2296</v>
      </c>
      <c r="D117" s="11" t="s">
        <v>144</v>
      </c>
      <c r="E117" s="11" t="s">
        <v>19</v>
      </c>
      <c r="F117" s="15">
        <v>1970.4299999999998</v>
      </c>
      <c r="G117" s="16">
        <v>77</v>
      </c>
      <c r="H117" s="16">
        <v>286</v>
      </c>
      <c r="I117" s="16">
        <v>0</v>
      </c>
      <c r="J117" s="16">
        <v>291.2</v>
      </c>
      <c r="K117" s="16">
        <v>106</v>
      </c>
      <c r="L117" s="17">
        <f t="shared" si="3"/>
        <v>2730.63</v>
      </c>
      <c r="M117" s="33">
        <f t="shared" si="4"/>
        <v>91.021000000000001</v>
      </c>
      <c r="N117" s="33">
        <f t="shared" si="5"/>
        <v>65.680999999999997</v>
      </c>
    </row>
    <row r="118" spans="1:14" ht="21.95" customHeight="1" thickTop="1" thickBot="1">
      <c r="A118" s="12">
        <v>116</v>
      </c>
      <c r="B118" s="13" t="s">
        <v>2</v>
      </c>
      <c r="C118" s="14">
        <v>2299</v>
      </c>
      <c r="D118" s="11" t="s">
        <v>145</v>
      </c>
      <c r="E118" s="11" t="s">
        <v>19</v>
      </c>
      <c r="F118" s="15">
        <v>2068.75</v>
      </c>
      <c r="G118" s="16">
        <v>77</v>
      </c>
      <c r="H118" s="16">
        <v>286</v>
      </c>
      <c r="I118" s="16">
        <v>0</v>
      </c>
      <c r="J118" s="16">
        <v>303.44</v>
      </c>
      <c r="K118" s="16">
        <v>106</v>
      </c>
      <c r="L118" s="17">
        <f t="shared" si="3"/>
        <v>2841.19</v>
      </c>
      <c r="M118" s="33">
        <f t="shared" si="4"/>
        <v>94.706333333333333</v>
      </c>
      <c r="N118" s="33">
        <f t="shared" si="5"/>
        <v>68.958333333333329</v>
      </c>
    </row>
    <row r="119" spans="1:14" ht="21.95" customHeight="1" thickTop="1" thickBot="1">
      <c r="A119" s="12">
        <v>117</v>
      </c>
      <c r="B119" s="13" t="s">
        <v>2</v>
      </c>
      <c r="C119" s="14">
        <v>2300</v>
      </c>
      <c r="D119" s="11" t="s">
        <v>146</v>
      </c>
      <c r="E119" s="11" t="s">
        <v>19</v>
      </c>
      <c r="F119" s="15">
        <v>2037.6569999999997</v>
      </c>
      <c r="G119" s="16">
        <v>121</v>
      </c>
      <c r="H119" s="16">
        <v>286</v>
      </c>
      <c r="I119" s="16">
        <v>0</v>
      </c>
      <c r="J119" s="16">
        <v>307.52</v>
      </c>
      <c r="K119" s="16">
        <v>106</v>
      </c>
      <c r="L119" s="17">
        <f t="shared" si="3"/>
        <v>2858.1769999999997</v>
      </c>
      <c r="M119" s="33">
        <f t="shared" si="4"/>
        <v>95.272566666666663</v>
      </c>
      <c r="N119" s="33">
        <f t="shared" si="5"/>
        <v>67.921899999999994</v>
      </c>
    </row>
    <row r="120" spans="1:14" ht="21.95" customHeight="1" thickTop="1" thickBot="1">
      <c r="A120" s="12">
        <v>118</v>
      </c>
      <c r="B120" s="13" t="s">
        <v>2</v>
      </c>
      <c r="C120" s="14">
        <v>2776</v>
      </c>
      <c r="D120" s="11" t="s">
        <v>147</v>
      </c>
      <c r="E120" s="11" t="s">
        <v>19</v>
      </c>
      <c r="F120" s="15">
        <v>1962.6</v>
      </c>
      <c r="G120" s="16">
        <v>77</v>
      </c>
      <c r="H120" s="16">
        <v>286</v>
      </c>
      <c r="I120" s="16">
        <v>0</v>
      </c>
      <c r="J120" s="16">
        <v>281.06</v>
      </c>
      <c r="K120" s="16">
        <v>106</v>
      </c>
      <c r="L120" s="17">
        <f t="shared" si="3"/>
        <v>2712.66</v>
      </c>
      <c r="M120" s="33">
        <f t="shared" si="4"/>
        <v>90.421999999999997</v>
      </c>
      <c r="N120" s="33">
        <f t="shared" si="5"/>
        <v>65.42</v>
      </c>
    </row>
    <row r="121" spans="1:14" ht="21.95" customHeight="1" thickTop="1" thickBot="1">
      <c r="A121" s="12">
        <v>119</v>
      </c>
      <c r="B121" s="13" t="s">
        <v>2</v>
      </c>
      <c r="C121" s="14">
        <v>2777</v>
      </c>
      <c r="D121" s="11" t="s">
        <v>148</v>
      </c>
      <c r="E121" s="11" t="s">
        <v>19</v>
      </c>
      <c r="F121" s="15">
        <v>1962.6</v>
      </c>
      <c r="G121" s="16">
        <v>110</v>
      </c>
      <c r="H121" s="16">
        <v>286</v>
      </c>
      <c r="I121" s="16">
        <v>0</v>
      </c>
      <c r="J121" s="16">
        <v>281.06</v>
      </c>
      <c r="K121" s="16">
        <v>106</v>
      </c>
      <c r="L121" s="17">
        <f t="shared" si="3"/>
        <v>2745.66</v>
      </c>
      <c r="M121" s="33">
        <f t="shared" si="4"/>
        <v>91.521999999999991</v>
      </c>
      <c r="N121" s="33">
        <f t="shared" si="5"/>
        <v>65.42</v>
      </c>
    </row>
    <row r="122" spans="1:14" ht="21.95" customHeight="1" thickTop="1" thickBot="1">
      <c r="A122" s="12">
        <v>120</v>
      </c>
      <c r="B122" s="13" t="s">
        <v>2</v>
      </c>
      <c r="C122" s="14">
        <v>1278</v>
      </c>
      <c r="D122" s="11" t="s">
        <v>149</v>
      </c>
      <c r="E122" s="11" t="s">
        <v>20</v>
      </c>
      <c r="F122" s="15">
        <v>2374.4690000000001</v>
      </c>
      <c r="G122" s="16">
        <v>77</v>
      </c>
      <c r="H122" s="16">
        <v>286</v>
      </c>
      <c r="I122" s="16">
        <v>0</v>
      </c>
      <c r="J122" s="16">
        <v>346.15999999999997</v>
      </c>
      <c r="K122" s="16">
        <v>106</v>
      </c>
      <c r="L122" s="17">
        <f t="shared" si="3"/>
        <v>3189.6289999999999</v>
      </c>
      <c r="M122" s="33">
        <f t="shared" si="4"/>
        <v>106.32096666666666</v>
      </c>
      <c r="N122" s="33">
        <f t="shared" si="5"/>
        <v>79.148966666666666</v>
      </c>
    </row>
    <row r="123" spans="1:14" ht="21.95" customHeight="1" thickTop="1" thickBot="1">
      <c r="A123" s="12">
        <v>121</v>
      </c>
      <c r="B123" s="13" t="s">
        <v>2</v>
      </c>
      <c r="C123" s="14">
        <v>1734</v>
      </c>
      <c r="D123" s="11" t="s">
        <v>150</v>
      </c>
      <c r="E123" s="11" t="s">
        <v>20</v>
      </c>
      <c r="F123" s="15">
        <v>1926.12</v>
      </c>
      <c r="G123" s="16">
        <v>110</v>
      </c>
      <c r="H123" s="16">
        <v>286</v>
      </c>
      <c r="I123" s="16">
        <v>0</v>
      </c>
      <c r="J123" s="16">
        <v>279.5</v>
      </c>
      <c r="K123" s="16">
        <v>106</v>
      </c>
      <c r="L123" s="17">
        <f t="shared" si="3"/>
        <v>2707.62</v>
      </c>
      <c r="M123" s="33">
        <f t="shared" si="4"/>
        <v>90.253999999999991</v>
      </c>
      <c r="N123" s="33">
        <f t="shared" si="5"/>
        <v>64.203999999999994</v>
      </c>
    </row>
    <row r="124" spans="1:14" ht="21.95" customHeight="1" thickTop="1" thickBot="1">
      <c r="A124" s="12">
        <v>122</v>
      </c>
      <c r="B124" s="13" t="s">
        <v>2</v>
      </c>
      <c r="C124" s="14">
        <v>1294</v>
      </c>
      <c r="D124" s="11" t="s">
        <v>151</v>
      </c>
      <c r="E124" s="11" t="s">
        <v>21</v>
      </c>
      <c r="F124" s="15">
        <v>1919.0439999999999</v>
      </c>
      <c r="G124" s="16">
        <v>99</v>
      </c>
      <c r="H124" s="16">
        <v>286</v>
      </c>
      <c r="I124" s="16">
        <v>0</v>
      </c>
      <c r="J124" s="16">
        <v>291.2</v>
      </c>
      <c r="K124" s="16">
        <v>106</v>
      </c>
      <c r="L124" s="17">
        <f t="shared" si="3"/>
        <v>2701.2439999999997</v>
      </c>
      <c r="M124" s="33">
        <f t="shared" si="4"/>
        <v>90.041466666666651</v>
      </c>
      <c r="N124" s="33">
        <f t="shared" si="5"/>
        <v>63.968133333333327</v>
      </c>
    </row>
    <row r="125" spans="1:14" ht="21.95" customHeight="1" thickTop="1" thickBot="1">
      <c r="A125" s="12">
        <v>123</v>
      </c>
      <c r="B125" s="13" t="s">
        <v>2</v>
      </c>
      <c r="C125" s="14">
        <v>2223</v>
      </c>
      <c r="D125" s="11" t="s">
        <v>152</v>
      </c>
      <c r="E125" s="11" t="s">
        <v>153</v>
      </c>
      <c r="F125" s="15">
        <v>2013.2889999999998</v>
      </c>
      <c r="G125" s="16">
        <v>99</v>
      </c>
      <c r="H125" s="16">
        <v>286</v>
      </c>
      <c r="I125" s="16">
        <v>0</v>
      </c>
      <c r="J125" s="16">
        <v>291.2</v>
      </c>
      <c r="K125" s="16">
        <v>106</v>
      </c>
      <c r="L125" s="17">
        <f t="shared" si="3"/>
        <v>2795.4889999999996</v>
      </c>
      <c r="M125" s="33">
        <f t="shared" si="4"/>
        <v>93.182966666666658</v>
      </c>
      <c r="N125" s="33">
        <f t="shared" si="5"/>
        <v>67.109633333333321</v>
      </c>
    </row>
    <row r="126" spans="1:14" ht="21.95" customHeight="1" thickTop="1" thickBot="1">
      <c r="A126" s="12">
        <v>124</v>
      </c>
      <c r="B126" s="13" t="s">
        <v>2</v>
      </c>
      <c r="C126" s="14">
        <v>1354</v>
      </c>
      <c r="D126" s="11" t="s">
        <v>154</v>
      </c>
      <c r="E126" s="11" t="s">
        <v>155</v>
      </c>
      <c r="F126" s="15">
        <v>2515.1390000000001</v>
      </c>
      <c r="G126" s="16">
        <v>77</v>
      </c>
      <c r="H126" s="16">
        <v>286</v>
      </c>
      <c r="I126" s="16">
        <v>0</v>
      </c>
      <c r="J126" s="16">
        <v>354.56</v>
      </c>
      <c r="K126" s="16">
        <v>106</v>
      </c>
      <c r="L126" s="17">
        <f t="shared" si="3"/>
        <v>3338.6990000000001</v>
      </c>
      <c r="M126" s="33">
        <f t="shared" si="4"/>
        <v>111.28996666666667</v>
      </c>
      <c r="N126" s="33">
        <f t="shared" si="5"/>
        <v>83.837966666666674</v>
      </c>
    </row>
    <row r="127" spans="1:14" ht="21.95" customHeight="1" thickTop="1" thickBot="1">
      <c r="A127" s="12">
        <v>125</v>
      </c>
      <c r="B127" s="13" t="s">
        <v>2</v>
      </c>
      <c r="C127" s="14">
        <v>1923</v>
      </c>
      <c r="D127" s="11" t="s">
        <v>156</v>
      </c>
      <c r="E127" s="11" t="s">
        <v>155</v>
      </c>
      <c r="F127" s="15">
        <v>2305.4719999999998</v>
      </c>
      <c r="G127" s="16">
        <v>77</v>
      </c>
      <c r="H127" s="16">
        <v>286</v>
      </c>
      <c r="I127" s="16">
        <v>0</v>
      </c>
      <c r="J127" s="16">
        <v>336.56</v>
      </c>
      <c r="K127" s="16">
        <v>106</v>
      </c>
      <c r="L127" s="17">
        <f t="shared" si="3"/>
        <v>3111.0319999999997</v>
      </c>
      <c r="M127" s="33">
        <f t="shared" si="4"/>
        <v>103.70106666666666</v>
      </c>
      <c r="N127" s="33">
        <f t="shared" si="5"/>
        <v>76.849066666666658</v>
      </c>
    </row>
    <row r="128" spans="1:14" ht="21.95" customHeight="1" thickTop="1" thickBot="1">
      <c r="A128" s="12">
        <v>126</v>
      </c>
      <c r="B128" s="13" t="s">
        <v>2</v>
      </c>
      <c r="C128" s="14">
        <v>1353</v>
      </c>
      <c r="D128" s="11" t="s">
        <v>157</v>
      </c>
      <c r="E128" s="11" t="s">
        <v>155</v>
      </c>
      <c r="F128" s="15">
        <v>2517.9649999999992</v>
      </c>
      <c r="G128" s="16">
        <v>121</v>
      </c>
      <c r="H128" s="16">
        <v>286</v>
      </c>
      <c r="I128" s="16">
        <v>0</v>
      </c>
      <c r="J128" s="16">
        <v>354.8</v>
      </c>
      <c r="K128" s="16">
        <v>106</v>
      </c>
      <c r="L128" s="17">
        <f t="shared" si="3"/>
        <v>3385.7649999999994</v>
      </c>
      <c r="M128" s="33">
        <f t="shared" si="4"/>
        <v>112.85883333333331</v>
      </c>
      <c r="N128" s="33">
        <f t="shared" si="5"/>
        <v>83.932166666666646</v>
      </c>
    </row>
    <row r="129" spans="1:14" ht="21.95" customHeight="1" thickTop="1" thickBot="1">
      <c r="A129" s="12">
        <v>127</v>
      </c>
      <c r="B129" s="13" t="s">
        <v>2</v>
      </c>
      <c r="C129" s="14">
        <v>2305</v>
      </c>
      <c r="D129" s="11" t="s">
        <v>158</v>
      </c>
      <c r="E129" s="11" t="s">
        <v>155</v>
      </c>
      <c r="F129" s="15">
        <v>1953.25</v>
      </c>
      <c r="G129" s="16">
        <v>77</v>
      </c>
      <c r="H129" s="16">
        <v>286</v>
      </c>
      <c r="I129" s="16">
        <v>0</v>
      </c>
      <c r="J129" s="16">
        <v>291.2</v>
      </c>
      <c r="K129" s="16">
        <v>106</v>
      </c>
      <c r="L129" s="17">
        <f t="shared" ref="L129:L192" si="6">K129+J129+I129+H129+G129+F129</f>
        <v>2713.45</v>
      </c>
      <c r="M129" s="33">
        <f t="shared" si="4"/>
        <v>90.448333333333323</v>
      </c>
      <c r="N129" s="33">
        <f t="shared" si="5"/>
        <v>65.108333333333334</v>
      </c>
    </row>
    <row r="130" spans="1:14" ht="21.95" customHeight="1" thickTop="1" thickBot="1">
      <c r="A130" s="12">
        <v>128</v>
      </c>
      <c r="B130" s="13" t="s">
        <v>2</v>
      </c>
      <c r="C130" s="14">
        <v>2306</v>
      </c>
      <c r="D130" s="11" t="s">
        <v>159</v>
      </c>
      <c r="E130" s="11" t="s">
        <v>155</v>
      </c>
      <c r="F130" s="15">
        <v>2206.4749999999999</v>
      </c>
      <c r="G130" s="16">
        <v>77</v>
      </c>
      <c r="H130" s="16">
        <v>286</v>
      </c>
      <c r="I130" s="16">
        <v>0</v>
      </c>
      <c r="J130" s="16">
        <v>317.59999999999997</v>
      </c>
      <c r="K130" s="16">
        <v>106</v>
      </c>
      <c r="L130" s="17">
        <f t="shared" si="6"/>
        <v>2993.0749999999998</v>
      </c>
      <c r="M130" s="33">
        <f t="shared" si="4"/>
        <v>99.769166666666663</v>
      </c>
      <c r="N130" s="33">
        <f t="shared" si="5"/>
        <v>73.549166666666665</v>
      </c>
    </row>
    <row r="131" spans="1:14" ht="21.95" customHeight="1" thickTop="1" thickBot="1">
      <c r="A131" s="12">
        <v>129</v>
      </c>
      <c r="B131" s="13" t="s">
        <v>2</v>
      </c>
      <c r="C131" s="14">
        <v>2331</v>
      </c>
      <c r="D131" s="11" t="s">
        <v>160</v>
      </c>
      <c r="E131" s="11" t="s">
        <v>155</v>
      </c>
      <c r="F131" s="15">
        <v>1953.25</v>
      </c>
      <c r="G131" s="16">
        <v>77</v>
      </c>
      <c r="H131" s="16">
        <v>286</v>
      </c>
      <c r="I131" s="16">
        <v>350</v>
      </c>
      <c r="J131" s="16">
        <v>291.2</v>
      </c>
      <c r="K131" s="16">
        <v>106</v>
      </c>
      <c r="L131" s="17">
        <f t="shared" si="6"/>
        <v>3063.45</v>
      </c>
      <c r="M131" s="33">
        <f t="shared" si="4"/>
        <v>102.11499999999999</v>
      </c>
      <c r="N131" s="33">
        <f t="shared" si="5"/>
        <v>65.108333333333334</v>
      </c>
    </row>
    <row r="132" spans="1:14" ht="21.95" customHeight="1" thickTop="1" thickBot="1">
      <c r="A132" s="12">
        <v>130</v>
      </c>
      <c r="B132" s="13" t="s">
        <v>2</v>
      </c>
      <c r="C132" s="14">
        <v>1458</v>
      </c>
      <c r="D132" s="11" t="s">
        <v>161</v>
      </c>
      <c r="E132" s="11" t="s">
        <v>162</v>
      </c>
      <c r="F132" s="15">
        <v>2001.2440000000004</v>
      </c>
      <c r="G132" s="16">
        <v>121</v>
      </c>
      <c r="H132" s="16">
        <v>286</v>
      </c>
      <c r="I132" s="16">
        <v>0</v>
      </c>
      <c r="J132" s="16">
        <v>306.32</v>
      </c>
      <c r="K132" s="16">
        <v>106</v>
      </c>
      <c r="L132" s="17">
        <f t="shared" si="6"/>
        <v>2820.5640000000003</v>
      </c>
      <c r="M132" s="33">
        <f t="shared" ref="M132:M195" si="7">L132/30</f>
        <v>94.018800000000013</v>
      </c>
      <c r="N132" s="33">
        <f t="shared" ref="N132:N195" si="8">F132/30</f>
        <v>66.70813333333335</v>
      </c>
    </row>
    <row r="133" spans="1:14" ht="21.95" customHeight="1" thickTop="1" thickBot="1">
      <c r="A133" s="12">
        <v>131</v>
      </c>
      <c r="B133" s="13" t="s">
        <v>2</v>
      </c>
      <c r="C133" s="14">
        <v>1455</v>
      </c>
      <c r="D133" s="11" t="s">
        <v>163</v>
      </c>
      <c r="E133" s="11" t="s">
        <v>162</v>
      </c>
      <c r="F133" s="15">
        <v>2810.2550000000001</v>
      </c>
      <c r="G133" s="16">
        <v>121</v>
      </c>
      <c r="H133" s="16">
        <v>286</v>
      </c>
      <c r="I133" s="16">
        <v>0</v>
      </c>
      <c r="J133" s="16">
        <v>394.64</v>
      </c>
      <c r="K133" s="16">
        <v>106</v>
      </c>
      <c r="L133" s="17">
        <f t="shared" si="6"/>
        <v>3717.895</v>
      </c>
      <c r="M133" s="33">
        <f t="shared" si="7"/>
        <v>123.92983333333333</v>
      </c>
      <c r="N133" s="33">
        <f t="shared" si="8"/>
        <v>93.675166666666669</v>
      </c>
    </row>
    <row r="134" spans="1:14" ht="21.95" customHeight="1" thickTop="1" thickBot="1">
      <c r="A134" s="12">
        <v>132</v>
      </c>
      <c r="B134" s="13" t="s">
        <v>2</v>
      </c>
      <c r="C134" s="14">
        <v>1457</v>
      </c>
      <c r="D134" s="11" t="s">
        <v>164</v>
      </c>
      <c r="E134" s="11" t="s">
        <v>162</v>
      </c>
      <c r="F134" s="15">
        <v>2666.8429999999998</v>
      </c>
      <c r="G134" s="16">
        <v>121</v>
      </c>
      <c r="H134" s="16">
        <v>286</v>
      </c>
      <c r="I134" s="16">
        <v>0</v>
      </c>
      <c r="J134" s="16">
        <v>374.96</v>
      </c>
      <c r="K134" s="16">
        <v>106</v>
      </c>
      <c r="L134" s="17">
        <f t="shared" si="6"/>
        <v>3554.8029999999999</v>
      </c>
      <c r="M134" s="33">
        <f t="shared" si="7"/>
        <v>118.49343333333333</v>
      </c>
      <c r="N134" s="33">
        <f t="shared" si="8"/>
        <v>88.894766666666655</v>
      </c>
    </row>
    <row r="135" spans="1:14" ht="21.95" customHeight="1" thickTop="1" thickBot="1">
      <c r="A135" s="12">
        <v>133</v>
      </c>
      <c r="B135" s="13" t="s">
        <v>2</v>
      </c>
      <c r="C135" s="14">
        <v>1492</v>
      </c>
      <c r="D135" s="11" t="s">
        <v>165</v>
      </c>
      <c r="E135" s="11" t="s">
        <v>162</v>
      </c>
      <c r="F135" s="15">
        <v>2810.2550000000001</v>
      </c>
      <c r="G135" s="16">
        <v>121</v>
      </c>
      <c r="H135" s="16">
        <v>286</v>
      </c>
      <c r="I135" s="16">
        <v>0</v>
      </c>
      <c r="J135" s="16">
        <v>394.64</v>
      </c>
      <c r="K135" s="16">
        <v>106</v>
      </c>
      <c r="L135" s="17">
        <f t="shared" si="6"/>
        <v>3717.895</v>
      </c>
      <c r="M135" s="33">
        <f t="shared" si="7"/>
        <v>123.92983333333333</v>
      </c>
      <c r="N135" s="33">
        <f t="shared" si="8"/>
        <v>93.675166666666669</v>
      </c>
    </row>
    <row r="136" spans="1:14" ht="21.95" customHeight="1" thickTop="1" thickBot="1">
      <c r="A136" s="12">
        <v>134</v>
      </c>
      <c r="B136" s="13" t="s">
        <v>2</v>
      </c>
      <c r="C136" s="14">
        <v>2301</v>
      </c>
      <c r="D136" s="11" t="s">
        <v>166</v>
      </c>
      <c r="E136" s="11" t="s">
        <v>162</v>
      </c>
      <c r="F136" s="15">
        <v>2375.9790000000003</v>
      </c>
      <c r="G136" s="16">
        <v>99</v>
      </c>
      <c r="H136" s="16">
        <v>286</v>
      </c>
      <c r="I136" s="16">
        <v>0</v>
      </c>
      <c r="J136" s="16">
        <v>340.4</v>
      </c>
      <c r="K136" s="16">
        <v>106</v>
      </c>
      <c r="L136" s="17">
        <f t="shared" si="6"/>
        <v>3207.3790000000004</v>
      </c>
      <c r="M136" s="33">
        <f t="shared" si="7"/>
        <v>106.91263333333335</v>
      </c>
      <c r="N136" s="33">
        <f t="shared" si="8"/>
        <v>79.199300000000008</v>
      </c>
    </row>
    <row r="137" spans="1:14" ht="21.95" customHeight="1" thickTop="1" thickBot="1">
      <c r="A137" s="12">
        <v>135</v>
      </c>
      <c r="B137" s="13" t="s">
        <v>2</v>
      </c>
      <c r="C137" s="14">
        <v>2324</v>
      </c>
      <c r="D137" s="11" t="s">
        <v>167</v>
      </c>
      <c r="E137" s="11" t="s">
        <v>162</v>
      </c>
      <c r="F137" s="15">
        <v>1884.9929999999999</v>
      </c>
      <c r="G137" s="16">
        <v>198</v>
      </c>
      <c r="H137" s="16">
        <v>286</v>
      </c>
      <c r="I137" s="16">
        <v>0</v>
      </c>
      <c r="J137" s="16">
        <v>289.89999999999998</v>
      </c>
      <c r="K137" s="16">
        <v>106</v>
      </c>
      <c r="L137" s="17">
        <f t="shared" si="6"/>
        <v>2764.893</v>
      </c>
      <c r="M137" s="33">
        <f t="shared" si="7"/>
        <v>92.1631</v>
      </c>
      <c r="N137" s="33">
        <f t="shared" si="8"/>
        <v>62.833099999999995</v>
      </c>
    </row>
    <row r="138" spans="1:14" ht="21.95" customHeight="1" thickTop="1" thickBot="1">
      <c r="A138" s="12">
        <v>136</v>
      </c>
      <c r="B138" s="13" t="s">
        <v>2</v>
      </c>
      <c r="C138" s="14">
        <v>1713</v>
      </c>
      <c r="D138" s="11" t="s">
        <v>168</v>
      </c>
      <c r="E138" s="11" t="s">
        <v>22</v>
      </c>
      <c r="F138" s="15">
        <v>1621.232</v>
      </c>
      <c r="G138" s="16">
        <v>77</v>
      </c>
      <c r="H138" s="16">
        <v>286</v>
      </c>
      <c r="I138" s="16">
        <v>0</v>
      </c>
      <c r="J138" s="16">
        <v>260.26</v>
      </c>
      <c r="K138" s="16">
        <v>106</v>
      </c>
      <c r="L138" s="17">
        <f t="shared" si="6"/>
        <v>2350.4920000000002</v>
      </c>
      <c r="M138" s="33">
        <f t="shared" si="7"/>
        <v>78.349733333333333</v>
      </c>
      <c r="N138" s="33">
        <f t="shared" si="8"/>
        <v>54.041066666666666</v>
      </c>
    </row>
    <row r="139" spans="1:14" ht="21.95" customHeight="1" thickTop="1" thickBot="1">
      <c r="A139" s="12">
        <v>137</v>
      </c>
      <c r="B139" s="13" t="s">
        <v>2</v>
      </c>
      <c r="C139" s="14">
        <v>981</v>
      </c>
      <c r="D139" s="11" t="s">
        <v>169</v>
      </c>
      <c r="E139" s="11" t="s">
        <v>170</v>
      </c>
      <c r="F139" s="15">
        <v>3073.875</v>
      </c>
      <c r="G139" s="16">
        <v>44</v>
      </c>
      <c r="H139" s="16">
        <v>286</v>
      </c>
      <c r="I139" s="16">
        <v>350</v>
      </c>
      <c r="J139" s="16">
        <v>743.12</v>
      </c>
      <c r="K139" s="16">
        <v>191</v>
      </c>
      <c r="L139" s="17">
        <f t="shared" si="6"/>
        <v>4687.9949999999999</v>
      </c>
      <c r="M139" s="33">
        <f t="shared" si="7"/>
        <v>156.26650000000001</v>
      </c>
      <c r="N139" s="33">
        <f t="shared" si="8"/>
        <v>102.46250000000001</v>
      </c>
    </row>
    <row r="140" spans="1:14" ht="21.95" customHeight="1" thickTop="1" thickBot="1">
      <c r="A140" s="12">
        <v>138</v>
      </c>
      <c r="B140" s="13" t="s">
        <v>2</v>
      </c>
      <c r="C140" s="14">
        <v>1383</v>
      </c>
      <c r="D140" s="11" t="s">
        <v>171</v>
      </c>
      <c r="E140" s="11" t="s">
        <v>23</v>
      </c>
      <c r="F140" s="15">
        <v>2564.8789999999999</v>
      </c>
      <c r="G140" s="16">
        <v>55</v>
      </c>
      <c r="H140" s="16">
        <v>286</v>
      </c>
      <c r="I140" s="16">
        <v>350</v>
      </c>
      <c r="J140" s="16">
        <v>373.03999999999996</v>
      </c>
      <c r="K140" s="16">
        <v>106</v>
      </c>
      <c r="L140" s="17">
        <f t="shared" si="6"/>
        <v>3734.9189999999999</v>
      </c>
      <c r="M140" s="33">
        <f t="shared" si="7"/>
        <v>124.4973</v>
      </c>
      <c r="N140" s="33">
        <f t="shared" si="8"/>
        <v>85.495966666666661</v>
      </c>
    </row>
    <row r="141" spans="1:14" ht="21.95" customHeight="1" thickTop="1" thickBot="1">
      <c r="A141" s="12">
        <v>139</v>
      </c>
      <c r="B141" s="13" t="s">
        <v>2</v>
      </c>
      <c r="C141" s="14">
        <v>1384</v>
      </c>
      <c r="D141" s="11" t="s">
        <v>172</v>
      </c>
      <c r="E141" s="11" t="s">
        <v>23</v>
      </c>
      <c r="F141" s="15">
        <v>2129.9520000000002</v>
      </c>
      <c r="G141" s="16">
        <v>55</v>
      </c>
      <c r="H141" s="16">
        <v>286</v>
      </c>
      <c r="I141" s="16">
        <v>0</v>
      </c>
      <c r="J141" s="16">
        <v>317.59999999999997</v>
      </c>
      <c r="K141" s="16">
        <v>191</v>
      </c>
      <c r="L141" s="17">
        <f t="shared" si="6"/>
        <v>2979.5520000000001</v>
      </c>
      <c r="M141" s="33">
        <f t="shared" si="7"/>
        <v>99.318400000000011</v>
      </c>
      <c r="N141" s="33">
        <f t="shared" si="8"/>
        <v>70.998400000000004</v>
      </c>
    </row>
    <row r="142" spans="1:14" ht="21.95" customHeight="1" thickTop="1" thickBot="1">
      <c r="A142" s="12">
        <v>140</v>
      </c>
      <c r="B142" s="13" t="s">
        <v>2</v>
      </c>
      <c r="C142" s="14">
        <v>1385</v>
      </c>
      <c r="D142" s="11" t="s">
        <v>173</v>
      </c>
      <c r="E142" s="11" t="s">
        <v>23</v>
      </c>
      <c r="F142" s="15">
        <v>2564.723</v>
      </c>
      <c r="G142" s="16">
        <v>121</v>
      </c>
      <c r="H142" s="16">
        <v>286</v>
      </c>
      <c r="I142" s="16">
        <v>350</v>
      </c>
      <c r="J142" s="16">
        <v>373.03999999999996</v>
      </c>
      <c r="K142" s="16">
        <v>106</v>
      </c>
      <c r="L142" s="17">
        <f t="shared" si="6"/>
        <v>3800.7629999999999</v>
      </c>
      <c r="M142" s="33">
        <f t="shared" si="7"/>
        <v>126.6921</v>
      </c>
      <c r="N142" s="33">
        <f t="shared" si="8"/>
        <v>85.490766666666659</v>
      </c>
    </row>
    <row r="143" spans="1:14" ht="21.95" customHeight="1" thickTop="1" thickBot="1">
      <c r="A143" s="12">
        <v>141</v>
      </c>
      <c r="B143" s="13" t="s">
        <v>2</v>
      </c>
      <c r="C143" s="14">
        <v>1386</v>
      </c>
      <c r="D143" s="11" t="s">
        <v>174</v>
      </c>
      <c r="E143" s="11" t="s">
        <v>23</v>
      </c>
      <c r="F143" s="15">
        <v>2172.2049999999999</v>
      </c>
      <c r="G143" s="16">
        <v>121</v>
      </c>
      <c r="H143" s="16">
        <v>286</v>
      </c>
      <c r="I143" s="16">
        <v>0</v>
      </c>
      <c r="J143" s="16">
        <v>317.83999999999997</v>
      </c>
      <c r="K143" s="16">
        <v>106</v>
      </c>
      <c r="L143" s="17">
        <f t="shared" si="6"/>
        <v>3003.0450000000001</v>
      </c>
      <c r="M143" s="33">
        <f t="shared" si="7"/>
        <v>100.1015</v>
      </c>
      <c r="N143" s="33">
        <f t="shared" si="8"/>
        <v>72.406833333333324</v>
      </c>
    </row>
    <row r="144" spans="1:14" ht="21.95" customHeight="1" thickTop="1" thickBot="1">
      <c r="A144" s="12">
        <v>142</v>
      </c>
      <c r="B144" s="13" t="s">
        <v>2</v>
      </c>
      <c r="C144" s="14">
        <v>1387</v>
      </c>
      <c r="D144" s="11" t="s">
        <v>175</v>
      </c>
      <c r="E144" s="11" t="s">
        <v>23</v>
      </c>
      <c r="F144" s="15">
        <v>2151.8029999999999</v>
      </c>
      <c r="G144" s="16">
        <v>99</v>
      </c>
      <c r="H144" s="16">
        <v>286</v>
      </c>
      <c r="I144" s="16">
        <v>0</v>
      </c>
      <c r="J144" s="16">
        <v>319.27999999999997</v>
      </c>
      <c r="K144" s="16">
        <v>106</v>
      </c>
      <c r="L144" s="17">
        <f t="shared" si="6"/>
        <v>2962.0829999999996</v>
      </c>
      <c r="M144" s="33">
        <f t="shared" si="7"/>
        <v>98.736099999999993</v>
      </c>
      <c r="N144" s="33">
        <f t="shared" si="8"/>
        <v>71.726766666666663</v>
      </c>
    </row>
    <row r="145" spans="1:14" ht="21.95" customHeight="1" thickTop="1" thickBot="1">
      <c r="A145" s="12">
        <v>143</v>
      </c>
      <c r="B145" s="13" t="s">
        <v>2</v>
      </c>
      <c r="C145" s="14">
        <v>1390</v>
      </c>
      <c r="D145" s="11" t="s">
        <v>176</v>
      </c>
      <c r="E145" s="11" t="s">
        <v>23</v>
      </c>
      <c r="F145" s="15">
        <v>2254.3890000000001</v>
      </c>
      <c r="G145" s="16">
        <v>44</v>
      </c>
      <c r="H145" s="16">
        <v>286</v>
      </c>
      <c r="I145" s="16">
        <v>350</v>
      </c>
      <c r="J145" s="16">
        <v>329.36</v>
      </c>
      <c r="K145" s="16">
        <v>106</v>
      </c>
      <c r="L145" s="17">
        <f t="shared" si="6"/>
        <v>3369.7490000000003</v>
      </c>
      <c r="M145" s="33">
        <f t="shared" si="7"/>
        <v>112.32496666666667</v>
      </c>
      <c r="N145" s="33">
        <f t="shared" si="8"/>
        <v>75.146300000000011</v>
      </c>
    </row>
    <row r="146" spans="1:14" ht="21.95" customHeight="1" thickTop="1" thickBot="1">
      <c r="A146" s="12">
        <v>144</v>
      </c>
      <c r="B146" s="13" t="s">
        <v>2</v>
      </c>
      <c r="C146" s="14">
        <v>1391</v>
      </c>
      <c r="D146" s="11" t="s">
        <v>177</v>
      </c>
      <c r="E146" s="11" t="s">
        <v>23</v>
      </c>
      <c r="F146" s="15">
        <v>2378.0990000000002</v>
      </c>
      <c r="G146" s="16">
        <v>44</v>
      </c>
      <c r="H146" s="16">
        <v>286</v>
      </c>
      <c r="I146" s="16">
        <v>350</v>
      </c>
      <c r="J146" s="16">
        <v>350.96</v>
      </c>
      <c r="K146" s="16">
        <v>106</v>
      </c>
      <c r="L146" s="17">
        <f t="shared" si="6"/>
        <v>3515.0590000000002</v>
      </c>
      <c r="M146" s="33">
        <f t="shared" si="7"/>
        <v>117.16863333333335</v>
      </c>
      <c r="N146" s="33">
        <f t="shared" si="8"/>
        <v>79.269966666666676</v>
      </c>
    </row>
    <row r="147" spans="1:14" ht="21.95" customHeight="1" thickTop="1" thickBot="1">
      <c r="A147" s="12">
        <v>145</v>
      </c>
      <c r="B147" s="13" t="s">
        <v>2</v>
      </c>
      <c r="C147" s="14">
        <v>1711</v>
      </c>
      <c r="D147" s="11" t="s">
        <v>178</v>
      </c>
      <c r="E147" s="11" t="s">
        <v>23</v>
      </c>
      <c r="F147" s="15">
        <v>1897.953</v>
      </c>
      <c r="G147" s="16">
        <v>55</v>
      </c>
      <c r="H147" s="16">
        <v>286</v>
      </c>
      <c r="I147" s="16">
        <v>0</v>
      </c>
      <c r="J147" s="16">
        <v>291.2</v>
      </c>
      <c r="K147" s="16">
        <v>106</v>
      </c>
      <c r="L147" s="17">
        <f t="shared" si="6"/>
        <v>2636.1530000000002</v>
      </c>
      <c r="M147" s="33">
        <f t="shared" si="7"/>
        <v>87.871766666666673</v>
      </c>
      <c r="N147" s="33">
        <f t="shared" si="8"/>
        <v>63.265099999999997</v>
      </c>
    </row>
    <row r="148" spans="1:14" ht="21.95" customHeight="1" thickTop="1" thickBot="1">
      <c r="A148" s="12">
        <v>146</v>
      </c>
      <c r="B148" s="13" t="s">
        <v>2</v>
      </c>
      <c r="C148" s="14">
        <v>1721</v>
      </c>
      <c r="D148" s="11" t="s">
        <v>179</v>
      </c>
      <c r="E148" s="11" t="s">
        <v>23</v>
      </c>
      <c r="F148" s="15">
        <v>2005.2220000000002</v>
      </c>
      <c r="G148" s="16">
        <v>55</v>
      </c>
      <c r="H148" s="16">
        <v>286</v>
      </c>
      <c r="I148" s="16">
        <v>0</v>
      </c>
      <c r="J148" s="16">
        <v>308.48</v>
      </c>
      <c r="K148" s="16">
        <v>106</v>
      </c>
      <c r="L148" s="17">
        <f t="shared" si="6"/>
        <v>2760.7020000000002</v>
      </c>
      <c r="M148" s="33">
        <f t="shared" si="7"/>
        <v>92.023400000000009</v>
      </c>
      <c r="N148" s="33">
        <f t="shared" si="8"/>
        <v>66.840733333333347</v>
      </c>
    </row>
    <row r="149" spans="1:14" ht="21.95" customHeight="1" thickTop="1" thickBot="1">
      <c r="A149" s="12">
        <v>147</v>
      </c>
      <c r="B149" s="13" t="s">
        <v>2</v>
      </c>
      <c r="C149" s="14">
        <v>1730</v>
      </c>
      <c r="D149" s="11" t="s">
        <v>180</v>
      </c>
      <c r="E149" s="11" t="s">
        <v>23</v>
      </c>
      <c r="F149" s="15">
        <v>1900.702</v>
      </c>
      <c r="G149" s="16">
        <v>77</v>
      </c>
      <c r="H149" s="16">
        <v>286</v>
      </c>
      <c r="I149" s="16">
        <v>350</v>
      </c>
      <c r="J149" s="16">
        <v>291.2</v>
      </c>
      <c r="K149" s="16">
        <v>106</v>
      </c>
      <c r="L149" s="17">
        <f t="shared" si="6"/>
        <v>3010.902</v>
      </c>
      <c r="M149" s="33">
        <f t="shared" si="7"/>
        <v>100.3634</v>
      </c>
      <c r="N149" s="33">
        <f t="shared" si="8"/>
        <v>63.356733333333331</v>
      </c>
    </row>
    <row r="150" spans="1:14" ht="21.95" customHeight="1" thickTop="1" thickBot="1">
      <c r="A150" s="12">
        <v>148</v>
      </c>
      <c r="B150" s="13" t="s">
        <v>2</v>
      </c>
      <c r="C150" s="14">
        <v>1737</v>
      </c>
      <c r="D150" s="11" t="s">
        <v>181</v>
      </c>
      <c r="E150" s="11" t="s">
        <v>23</v>
      </c>
      <c r="F150" s="15">
        <v>2005.1699999999998</v>
      </c>
      <c r="G150" s="16">
        <v>121</v>
      </c>
      <c r="H150" s="16">
        <v>286</v>
      </c>
      <c r="I150" s="16">
        <v>0</v>
      </c>
      <c r="J150" s="16">
        <v>308.48</v>
      </c>
      <c r="K150" s="16">
        <v>106</v>
      </c>
      <c r="L150" s="17">
        <f t="shared" si="6"/>
        <v>2826.6499999999996</v>
      </c>
      <c r="M150" s="33">
        <f t="shared" si="7"/>
        <v>94.22166666666665</v>
      </c>
      <c r="N150" s="33">
        <f t="shared" si="8"/>
        <v>66.838999999999999</v>
      </c>
    </row>
    <row r="151" spans="1:14" ht="21.95" customHeight="1" thickTop="1" thickBot="1">
      <c r="A151" s="12">
        <v>149</v>
      </c>
      <c r="B151" s="13" t="s">
        <v>2</v>
      </c>
      <c r="C151" s="14">
        <v>1920</v>
      </c>
      <c r="D151" s="11" t="s">
        <v>182</v>
      </c>
      <c r="E151" s="11" t="s">
        <v>23</v>
      </c>
      <c r="F151" s="15">
        <v>2005.2220000000002</v>
      </c>
      <c r="G151" s="16">
        <v>121</v>
      </c>
      <c r="H151" s="16">
        <v>286</v>
      </c>
      <c r="I151" s="16">
        <v>0</v>
      </c>
      <c r="J151" s="16">
        <v>308.48</v>
      </c>
      <c r="K151" s="16">
        <v>106</v>
      </c>
      <c r="L151" s="17">
        <f t="shared" si="6"/>
        <v>2826.7020000000002</v>
      </c>
      <c r="M151" s="33">
        <f t="shared" si="7"/>
        <v>94.223400000000012</v>
      </c>
      <c r="N151" s="33">
        <f t="shared" si="8"/>
        <v>66.840733333333347</v>
      </c>
    </row>
    <row r="152" spans="1:14" ht="21.95" customHeight="1" thickTop="1" thickBot="1">
      <c r="A152" s="12">
        <v>150</v>
      </c>
      <c r="B152" s="13" t="s">
        <v>2</v>
      </c>
      <c r="C152" s="14">
        <v>2308</v>
      </c>
      <c r="D152" s="11" t="s">
        <v>183</v>
      </c>
      <c r="E152" s="11" t="s">
        <v>23</v>
      </c>
      <c r="F152" s="15">
        <v>1884.9929999999999</v>
      </c>
      <c r="G152" s="16">
        <v>121</v>
      </c>
      <c r="H152" s="16">
        <v>286</v>
      </c>
      <c r="I152" s="16">
        <v>0</v>
      </c>
      <c r="J152" s="16">
        <v>289.89999999999998</v>
      </c>
      <c r="K152" s="16">
        <v>106</v>
      </c>
      <c r="L152" s="17">
        <f t="shared" si="6"/>
        <v>2687.893</v>
      </c>
      <c r="M152" s="33">
        <f t="shared" si="7"/>
        <v>89.596433333333337</v>
      </c>
      <c r="N152" s="33">
        <f t="shared" si="8"/>
        <v>62.833099999999995</v>
      </c>
    </row>
    <row r="153" spans="1:14" ht="21.95" customHeight="1" thickTop="1" thickBot="1">
      <c r="A153" s="12">
        <v>151</v>
      </c>
      <c r="B153" s="13" t="s">
        <v>2</v>
      </c>
      <c r="C153" s="14">
        <v>2320</v>
      </c>
      <c r="D153" s="11" t="s">
        <v>184</v>
      </c>
      <c r="E153" s="11" t="s">
        <v>23</v>
      </c>
      <c r="F153" s="15">
        <v>1953.251</v>
      </c>
      <c r="G153" s="16">
        <v>121</v>
      </c>
      <c r="H153" s="16">
        <v>286</v>
      </c>
      <c r="I153" s="16">
        <v>0</v>
      </c>
      <c r="J153" s="16">
        <v>291.2</v>
      </c>
      <c r="K153" s="16">
        <v>106</v>
      </c>
      <c r="L153" s="17">
        <f t="shared" si="6"/>
        <v>2757.451</v>
      </c>
      <c r="M153" s="33">
        <f t="shared" si="7"/>
        <v>91.915033333333341</v>
      </c>
      <c r="N153" s="33">
        <f t="shared" si="8"/>
        <v>65.108366666666669</v>
      </c>
    </row>
    <row r="154" spans="1:14" ht="21.95" customHeight="1" thickTop="1" thickBot="1">
      <c r="A154" s="12">
        <v>152</v>
      </c>
      <c r="B154" s="13" t="s">
        <v>2</v>
      </c>
      <c r="C154" s="14">
        <v>2322</v>
      </c>
      <c r="D154" s="11" t="s">
        <v>185</v>
      </c>
      <c r="E154" s="11" t="s">
        <v>23</v>
      </c>
      <c r="F154" s="15">
        <v>1926.9020000000003</v>
      </c>
      <c r="G154" s="16">
        <v>55</v>
      </c>
      <c r="H154" s="16">
        <v>286</v>
      </c>
      <c r="I154" s="16">
        <v>0</v>
      </c>
      <c r="J154" s="16">
        <v>291.2</v>
      </c>
      <c r="K154" s="16">
        <v>106</v>
      </c>
      <c r="L154" s="17">
        <f t="shared" si="6"/>
        <v>2665.1020000000003</v>
      </c>
      <c r="M154" s="33">
        <f t="shared" si="7"/>
        <v>88.836733333333342</v>
      </c>
      <c r="N154" s="33">
        <f t="shared" si="8"/>
        <v>64.230066666666673</v>
      </c>
    </row>
    <row r="155" spans="1:14" ht="21.95" customHeight="1" thickTop="1" thickBot="1">
      <c r="A155" s="12">
        <v>153</v>
      </c>
      <c r="B155" s="13" t="s">
        <v>2</v>
      </c>
      <c r="C155" s="14">
        <v>2546</v>
      </c>
      <c r="D155" s="11" t="s">
        <v>186</v>
      </c>
      <c r="E155" s="11" t="s">
        <v>23</v>
      </c>
      <c r="F155" s="15">
        <v>2056.1369999999997</v>
      </c>
      <c r="G155" s="16">
        <v>77</v>
      </c>
      <c r="H155" s="16">
        <v>286</v>
      </c>
      <c r="I155" s="16">
        <v>0</v>
      </c>
      <c r="J155" s="16">
        <v>283.66000000000003</v>
      </c>
      <c r="K155" s="16">
        <v>106</v>
      </c>
      <c r="L155" s="17">
        <f t="shared" si="6"/>
        <v>2808.7969999999996</v>
      </c>
      <c r="M155" s="33">
        <f t="shared" si="7"/>
        <v>93.626566666666648</v>
      </c>
      <c r="N155" s="33">
        <f t="shared" si="8"/>
        <v>68.537899999999993</v>
      </c>
    </row>
    <row r="156" spans="1:14" ht="21.95" customHeight="1" thickTop="1" thickBot="1">
      <c r="A156" s="12">
        <v>154</v>
      </c>
      <c r="B156" s="13" t="s">
        <v>2</v>
      </c>
      <c r="C156" s="14">
        <v>2770</v>
      </c>
      <c r="D156" s="11" t="s">
        <v>187</v>
      </c>
      <c r="E156" s="11" t="s">
        <v>23</v>
      </c>
      <c r="F156" s="15">
        <v>1962.6079999999999</v>
      </c>
      <c r="G156" s="16">
        <v>55</v>
      </c>
      <c r="H156" s="16">
        <v>286</v>
      </c>
      <c r="I156" s="16">
        <v>0</v>
      </c>
      <c r="J156" s="16">
        <v>281.06</v>
      </c>
      <c r="K156" s="16">
        <v>106</v>
      </c>
      <c r="L156" s="17">
        <f t="shared" si="6"/>
        <v>2690.6679999999997</v>
      </c>
      <c r="M156" s="33">
        <f t="shared" si="7"/>
        <v>89.688933333333324</v>
      </c>
      <c r="N156" s="33">
        <f t="shared" si="8"/>
        <v>65.420266666666663</v>
      </c>
    </row>
    <row r="157" spans="1:14" ht="21.95" customHeight="1" thickTop="1" thickBot="1">
      <c r="A157" s="12">
        <v>155</v>
      </c>
      <c r="B157" s="13" t="s">
        <v>2</v>
      </c>
      <c r="C157" s="14">
        <v>1926</v>
      </c>
      <c r="D157" s="11" t="s">
        <v>188</v>
      </c>
      <c r="E157" s="11" t="s">
        <v>23</v>
      </c>
      <c r="F157" s="15">
        <v>2016.9469999999997</v>
      </c>
      <c r="G157" s="16">
        <v>110</v>
      </c>
      <c r="H157" s="16">
        <v>286</v>
      </c>
      <c r="I157" s="16">
        <v>0</v>
      </c>
      <c r="J157" s="16">
        <v>291.2</v>
      </c>
      <c r="K157" s="16">
        <v>106</v>
      </c>
      <c r="L157" s="17">
        <f t="shared" si="6"/>
        <v>2810.1469999999999</v>
      </c>
      <c r="M157" s="33">
        <f t="shared" si="7"/>
        <v>93.671566666666664</v>
      </c>
      <c r="N157" s="33">
        <f t="shared" si="8"/>
        <v>67.231566666666652</v>
      </c>
    </row>
    <row r="158" spans="1:14" ht="21.95" customHeight="1" thickTop="1" thickBot="1">
      <c r="A158" s="12">
        <v>156</v>
      </c>
      <c r="B158" s="13" t="s">
        <v>2</v>
      </c>
      <c r="C158" s="14">
        <v>2730</v>
      </c>
      <c r="D158" s="11" t="s">
        <v>189</v>
      </c>
      <c r="E158" s="11" t="s">
        <v>23</v>
      </c>
      <c r="F158" s="15">
        <v>1722.931</v>
      </c>
      <c r="G158" s="16">
        <v>110</v>
      </c>
      <c r="H158" s="16">
        <v>286</v>
      </c>
      <c r="I158" s="16">
        <v>0</v>
      </c>
      <c r="J158" s="16">
        <v>253.76</v>
      </c>
      <c r="K158" s="16">
        <v>106</v>
      </c>
      <c r="L158" s="17">
        <f t="shared" si="6"/>
        <v>2478.6909999999998</v>
      </c>
      <c r="M158" s="33">
        <f t="shared" si="7"/>
        <v>82.623033333333325</v>
      </c>
      <c r="N158" s="33">
        <f t="shared" si="8"/>
        <v>57.431033333333332</v>
      </c>
    </row>
    <row r="159" spans="1:14" ht="21.95" customHeight="1" thickTop="1" thickBot="1">
      <c r="A159" s="12">
        <v>157</v>
      </c>
      <c r="B159" s="13" t="s">
        <v>2</v>
      </c>
      <c r="C159" s="14">
        <v>1418</v>
      </c>
      <c r="D159" s="11" t="s">
        <v>190</v>
      </c>
      <c r="E159" s="11" t="s">
        <v>23</v>
      </c>
      <c r="F159" s="15">
        <v>2252.2580000000003</v>
      </c>
      <c r="G159" s="16">
        <v>55</v>
      </c>
      <c r="H159" s="16">
        <v>286</v>
      </c>
      <c r="I159" s="16">
        <v>350</v>
      </c>
      <c r="J159" s="16">
        <v>329.12</v>
      </c>
      <c r="K159" s="16">
        <v>106</v>
      </c>
      <c r="L159" s="17">
        <f t="shared" si="6"/>
        <v>3378.3780000000002</v>
      </c>
      <c r="M159" s="33">
        <f t="shared" si="7"/>
        <v>112.6126</v>
      </c>
      <c r="N159" s="33">
        <f t="shared" si="8"/>
        <v>75.075266666666678</v>
      </c>
    </row>
    <row r="160" spans="1:14" ht="21.95" customHeight="1" thickTop="1" thickBot="1">
      <c r="A160" s="12">
        <v>158</v>
      </c>
      <c r="B160" s="13" t="s">
        <v>2</v>
      </c>
      <c r="C160" s="14">
        <v>1034</v>
      </c>
      <c r="D160" s="11" t="s">
        <v>191</v>
      </c>
      <c r="E160" s="11" t="s">
        <v>192</v>
      </c>
      <c r="F160" s="15">
        <v>2623.5419999999999</v>
      </c>
      <c r="G160" s="16">
        <v>77</v>
      </c>
      <c r="H160" s="16">
        <v>286</v>
      </c>
      <c r="I160" s="16">
        <v>350</v>
      </c>
      <c r="J160" s="16">
        <v>635.12</v>
      </c>
      <c r="K160" s="16">
        <v>276</v>
      </c>
      <c r="L160" s="17">
        <f t="shared" si="6"/>
        <v>4247.6620000000003</v>
      </c>
      <c r="M160" s="33">
        <f t="shared" si="7"/>
        <v>141.58873333333335</v>
      </c>
      <c r="N160" s="33">
        <f t="shared" si="8"/>
        <v>87.451399999999992</v>
      </c>
    </row>
    <row r="161" spans="1:14" ht="21.95" customHeight="1" thickTop="1" thickBot="1">
      <c r="A161" s="12">
        <v>159</v>
      </c>
      <c r="B161" s="13" t="s">
        <v>2</v>
      </c>
      <c r="C161" s="14">
        <v>2473</v>
      </c>
      <c r="D161" s="11" t="s">
        <v>193</v>
      </c>
      <c r="E161" s="11" t="s">
        <v>194</v>
      </c>
      <c r="F161" s="15">
        <v>1953.251</v>
      </c>
      <c r="G161" s="16">
        <v>121</v>
      </c>
      <c r="H161" s="16">
        <v>286</v>
      </c>
      <c r="I161" s="16">
        <v>0</v>
      </c>
      <c r="J161" s="16">
        <v>291.2</v>
      </c>
      <c r="K161" s="16">
        <v>106</v>
      </c>
      <c r="L161" s="17">
        <f t="shared" si="6"/>
        <v>2757.451</v>
      </c>
      <c r="M161" s="33">
        <f t="shared" si="7"/>
        <v>91.915033333333341</v>
      </c>
      <c r="N161" s="33">
        <f t="shared" si="8"/>
        <v>65.108366666666669</v>
      </c>
    </row>
    <row r="162" spans="1:14" ht="21.95" customHeight="1" thickTop="1" thickBot="1">
      <c r="A162" s="12">
        <v>160</v>
      </c>
      <c r="B162" s="13" t="s">
        <v>2</v>
      </c>
      <c r="C162" s="14">
        <v>1396</v>
      </c>
      <c r="D162" s="11" t="s">
        <v>195</v>
      </c>
      <c r="E162" s="11" t="s">
        <v>194</v>
      </c>
      <c r="F162" s="15">
        <v>2007.4110000000001</v>
      </c>
      <c r="G162" s="16">
        <v>77</v>
      </c>
      <c r="H162" s="16">
        <v>286</v>
      </c>
      <c r="I162" s="16">
        <v>0</v>
      </c>
      <c r="J162" s="16">
        <v>306.08</v>
      </c>
      <c r="K162" s="16">
        <v>106</v>
      </c>
      <c r="L162" s="17">
        <f t="shared" si="6"/>
        <v>2782.491</v>
      </c>
      <c r="M162" s="33">
        <f t="shared" si="7"/>
        <v>92.749700000000004</v>
      </c>
      <c r="N162" s="33">
        <f t="shared" si="8"/>
        <v>66.913700000000006</v>
      </c>
    </row>
    <row r="163" spans="1:14" ht="21.95" customHeight="1" thickTop="1" thickBot="1">
      <c r="A163" s="12">
        <v>161</v>
      </c>
      <c r="B163" s="13" t="s">
        <v>2</v>
      </c>
      <c r="C163" s="14">
        <v>2289</v>
      </c>
      <c r="D163" s="11" t="s">
        <v>196</v>
      </c>
      <c r="E163" s="11" t="s">
        <v>194</v>
      </c>
      <c r="F163" s="15">
        <v>1858.924</v>
      </c>
      <c r="G163" s="16">
        <v>99</v>
      </c>
      <c r="H163" s="16">
        <v>286</v>
      </c>
      <c r="I163" s="16">
        <v>350</v>
      </c>
      <c r="J163" s="16">
        <v>286</v>
      </c>
      <c r="K163" s="16">
        <v>106</v>
      </c>
      <c r="L163" s="17">
        <f t="shared" si="6"/>
        <v>2985.924</v>
      </c>
      <c r="M163" s="33">
        <f t="shared" si="7"/>
        <v>99.530799999999999</v>
      </c>
      <c r="N163" s="33">
        <f t="shared" si="8"/>
        <v>61.964133333333329</v>
      </c>
    </row>
    <row r="164" spans="1:14" ht="21.95" customHeight="1" thickTop="1" thickBot="1">
      <c r="A164" s="12">
        <v>162</v>
      </c>
      <c r="B164" s="13" t="s">
        <v>2</v>
      </c>
      <c r="C164" s="14">
        <v>2327</v>
      </c>
      <c r="D164" s="11" t="s">
        <v>197</v>
      </c>
      <c r="E164" s="11" t="s">
        <v>194</v>
      </c>
      <c r="F164" s="15">
        <v>1973.0660000000003</v>
      </c>
      <c r="G164" s="16">
        <v>55</v>
      </c>
      <c r="H164" s="16">
        <v>286</v>
      </c>
      <c r="I164" s="16">
        <v>0</v>
      </c>
      <c r="J164" s="16">
        <v>286.52</v>
      </c>
      <c r="K164" s="16">
        <v>106</v>
      </c>
      <c r="L164" s="17">
        <f t="shared" si="6"/>
        <v>2706.5860000000002</v>
      </c>
      <c r="M164" s="33">
        <f t="shared" si="7"/>
        <v>90.219533333333345</v>
      </c>
      <c r="N164" s="33">
        <f t="shared" si="8"/>
        <v>65.768866666666682</v>
      </c>
    </row>
    <row r="165" spans="1:14" ht="21.95" customHeight="1" thickTop="1" thickBot="1">
      <c r="A165" s="12">
        <v>163</v>
      </c>
      <c r="B165" s="13" t="s">
        <v>2</v>
      </c>
      <c r="C165" s="14">
        <v>2545</v>
      </c>
      <c r="D165" s="11" t="s">
        <v>198</v>
      </c>
      <c r="E165" s="11" t="s">
        <v>24</v>
      </c>
      <c r="F165" s="15">
        <v>1665.9459999999999</v>
      </c>
      <c r="G165" s="16">
        <v>99</v>
      </c>
      <c r="H165" s="16">
        <v>286</v>
      </c>
      <c r="I165" s="16">
        <v>0</v>
      </c>
      <c r="J165" s="16">
        <v>250.12</v>
      </c>
      <c r="K165" s="16">
        <v>106</v>
      </c>
      <c r="L165" s="17">
        <f t="shared" si="6"/>
        <v>2407.0659999999998</v>
      </c>
      <c r="M165" s="33">
        <f t="shared" si="7"/>
        <v>80.235533333333322</v>
      </c>
      <c r="N165" s="33">
        <f t="shared" si="8"/>
        <v>55.531533333333329</v>
      </c>
    </row>
    <row r="166" spans="1:14" ht="21.95" customHeight="1" thickTop="1" thickBot="1">
      <c r="A166" s="12">
        <v>164</v>
      </c>
      <c r="B166" s="13" t="s">
        <v>2</v>
      </c>
      <c r="C166" s="14">
        <v>1514</v>
      </c>
      <c r="D166" s="11" t="s">
        <v>199</v>
      </c>
      <c r="E166" s="11" t="s">
        <v>24</v>
      </c>
      <c r="F166" s="15">
        <v>2046.2459999999999</v>
      </c>
      <c r="G166" s="16">
        <v>99</v>
      </c>
      <c r="H166" s="16">
        <v>286</v>
      </c>
      <c r="I166" s="16">
        <v>0</v>
      </c>
      <c r="J166" s="16">
        <v>305.36</v>
      </c>
      <c r="K166" s="16">
        <v>106</v>
      </c>
      <c r="L166" s="17">
        <f t="shared" si="6"/>
        <v>2842.6059999999998</v>
      </c>
      <c r="M166" s="33">
        <f t="shared" si="7"/>
        <v>94.753533333333323</v>
      </c>
      <c r="N166" s="33">
        <f t="shared" si="8"/>
        <v>68.208199999999991</v>
      </c>
    </row>
    <row r="167" spans="1:14" ht="21.95" customHeight="1" thickTop="1" thickBot="1">
      <c r="A167" s="12">
        <v>165</v>
      </c>
      <c r="B167" s="13" t="s">
        <v>2</v>
      </c>
      <c r="C167" s="14">
        <v>2290</v>
      </c>
      <c r="D167" s="11" t="s">
        <v>200</v>
      </c>
      <c r="E167" s="11" t="s">
        <v>201</v>
      </c>
      <c r="F167" s="15">
        <v>1530.2660000000001</v>
      </c>
      <c r="G167" s="16">
        <v>121</v>
      </c>
      <c r="H167" s="16">
        <v>286</v>
      </c>
      <c r="I167" s="16">
        <v>0</v>
      </c>
      <c r="J167" s="16">
        <v>245.7</v>
      </c>
      <c r="K167" s="16">
        <v>106</v>
      </c>
      <c r="L167" s="17">
        <f t="shared" si="6"/>
        <v>2288.9660000000003</v>
      </c>
      <c r="M167" s="33">
        <f t="shared" si="7"/>
        <v>76.298866666666683</v>
      </c>
      <c r="N167" s="33">
        <f t="shared" si="8"/>
        <v>51.00886666666667</v>
      </c>
    </row>
    <row r="168" spans="1:14" ht="21.95" customHeight="1" thickTop="1" thickBot="1">
      <c r="A168" s="12">
        <v>166</v>
      </c>
      <c r="B168" s="13" t="s">
        <v>2</v>
      </c>
      <c r="C168" s="14">
        <v>1483</v>
      </c>
      <c r="D168" s="11" t="s">
        <v>202</v>
      </c>
      <c r="E168" s="11" t="s">
        <v>25</v>
      </c>
      <c r="F168" s="15">
        <v>2008.0249999999999</v>
      </c>
      <c r="G168" s="16">
        <v>121</v>
      </c>
      <c r="H168" s="16">
        <v>286</v>
      </c>
      <c r="I168" s="16">
        <v>0</v>
      </c>
      <c r="J168" s="16">
        <v>306.08</v>
      </c>
      <c r="K168" s="16">
        <v>106</v>
      </c>
      <c r="L168" s="17">
        <f t="shared" si="6"/>
        <v>2827.1049999999996</v>
      </c>
      <c r="M168" s="33">
        <f t="shared" si="7"/>
        <v>94.236833333333323</v>
      </c>
      <c r="N168" s="33">
        <f t="shared" si="8"/>
        <v>66.934166666666655</v>
      </c>
    </row>
    <row r="169" spans="1:14" ht="21.95" customHeight="1" thickTop="1" thickBot="1">
      <c r="A169" s="12">
        <v>167</v>
      </c>
      <c r="B169" s="13" t="s">
        <v>2</v>
      </c>
      <c r="C169" s="14">
        <v>1484</v>
      </c>
      <c r="D169" s="11" t="s">
        <v>203</v>
      </c>
      <c r="E169" s="11" t="s">
        <v>25</v>
      </c>
      <c r="F169" s="15">
        <v>2013.731</v>
      </c>
      <c r="G169" s="16">
        <v>77</v>
      </c>
      <c r="H169" s="16">
        <v>286</v>
      </c>
      <c r="I169" s="16">
        <v>0</v>
      </c>
      <c r="J169" s="16">
        <v>307.27999999999997</v>
      </c>
      <c r="K169" s="16">
        <v>106</v>
      </c>
      <c r="L169" s="17">
        <f t="shared" si="6"/>
        <v>2790.011</v>
      </c>
      <c r="M169" s="33">
        <f t="shared" si="7"/>
        <v>93.000366666666665</v>
      </c>
      <c r="N169" s="33">
        <f t="shared" si="8"/>
        <v>67.12436666666666</v>
      </c>
    </row>
    <row r="170" spans="1:14" ht="21.95" customHeight="1" thickTop="1" thickBot="1">
      <c r="A170" s="12">
        <v>168</v>
      </c>
      <c r="B170" s="13" t="s">
        <v>2</v>
      </c>
      <c r="C170" s="14">
        <v>1485</v>
      </c>
      <c r="D170" s="11" t="s">
        <v>204</v>
      </c>
      <c r="E170" s="11" t="s">
        <v>25</v>
      </c>
      <c r="F170" s="15">
        <v>2065.7680000000005</v>
      </c>
      <c r="G170" s="16">
        <v>198</v>
      </c>
      <c r="H170" s="16">
        <v>286</v>
      </c>
      <c r="I170" s="16">
        <v>350</v>
      </c>
      <c r="J170" s="16">
        <v>317.36</v>
      </c>
      <c r="K170" s="16">
        <v>106</v>
      </c>
      <c r="L170" s="17">
        <f t="shared" si="6"/>
        <v>3323.1280000000006</v>
      </c>
      <c r="M170" s="33">
        <f t="shared" si="7"/>
        <v>110.77093333333336</v>
      </c>
      <c r="N170" s="33">
        <f t="shared" si="8"/>
        <v>68.858933333333354</v>
      </c>
    </row>
    <row r="171" spans="1:14" ht="21.95" customHeight="1" thickTop="1" thickBot="1">
      <c r="A171" s="12">
        <v>169</v>
      </c>
      <c r="B171" s="13" t="s">
        <v>2</v>
      </c>
      <c r="C171" s="14">
        <v>1486</v>
      </c>
      <c r="D171" s="11" t="s">
        <v>205</v>
      </c>
      <c r="E171" s="11" t="s">
        <v>25</v>
      </c>
      <c r="F171" s="15">
        <v>1851.402</v>
      </c>
      <c r="G171" s="16">
        <v>99</v>
      </c>
      <c r="H171" s="16">
        <v>286</v>
      </c>
      <c r="I171" s="16">
        <v>0</v>
      </c>
      <c r="J171" s="16">
        <v>290.16000000000003</v>
      </c>
      <c r="K171" s="16">
        <v>106</v>
      </c>
      <c r="L171" s="17">
        <f t="shared" si="6"/>
        <v>2632.5619999999999</v>
      </c>
      <c r="M171" s="33">
        <f t="shared" si="7"/>
        <v>87.752066666666664</v>
      </c>
      <c r="N171" s="33">
        <f t="shared" si="8"/>
        <v>61.7134</v>
      </c>
    </row>
    <row r="172" spans="1:14" ht="21.95" customHeight="1" thickTop="1" thickBot="1">
      <c r="A172" s="12">
        <v>170</v>
      </c>
      <c r="B172" s="13" t="s">
        <v>2</v>
      </c>
      <c r="C172" s="14">
        <v>1487</v>
      </c>
      <c r="D172" s="11" t="s">
        <v>206</v>
      </c>
      <c r="E172" s="11" t="s">
        <v>25</v>
      </c>
      <c r="F172" s="15">
        <v>2038.7980000000002</v>
      </c>
      <c r="G172" s="16">
        <v>99</v>
      </c>
      <c r="H172" s="16">
        <v>286</v>
      </c>
      <c r="I172" s="16">
        <v>0</v>
      </c>
      <c r="J172" s="16">
        <v>312.08</v>
      </c>
      <c r="K172" s="16">
        <v>106</v>
      </c>
      <c r="L172" s="17">
        <f t="shared" si="6"/>
        <v>2841.8780000000002</v>
      </c>
      <c r="M172" s="33">
        <f t="shared" si="7"/>
        <v>94.729266666666675</v>
      </c>
      <c r="N172" s="33">
        <f t="shared" si="8"/>
        <v>67.959933333333339</v>
      </c>
    </row>
    <row r="173" spans="1:14" ht="21.95" customHeight="1" thickTop="1" thickBot="1">
      <c r="A173" s="12">
        <v>171</v>
      </c>
      <c r="B173" s="13" t="s">
        <v>2</v>
      </c>
      <c r="C173" s="14">
        <v>1533</v>
      </c>
      <c r="D173" s="11" t="s">
        <v>207</v>
      </c>
      <c r="E173" s="11" t="s">
        <v>25</v>
      </c>
      <c r="F173" s="15">
        <v>2045.4590000000001</v>
      </c>
      <c r="G173" s="16">
        <v>121</v>
      </c>
      <c r="H173" s="16">
        <v>286</v>
      </c>
      <c r="I173" s="16">
        <v>0</v>
      </c>
      <c r="J173" s="16">
        <v>314</v>
      </c>
      <c r="K173" s="16">
        <v>106</v>
      </c>
      <c r="L173" s="17">
        <f t="shared" si="6"/>
        <v>2872.4589999999998</v>
      </c>
      <c r="M173" s="33">
        <f t="shared" si="7"/>
        <v>95.748633333333331</v>
      </c>
      <c r="N173" s="33">
        <f t="shared" si="8"/>
        <v>68.181966666666668</v>
      </c>
    </row>
    <row r="174" spans="1:14" ht="21.95" customHeight="1" thickTop="1" thickBot="1">
      <c r="A174" s="12">
        <v>172</v>
      </c>
      <c r="B174" s="13" t="s">
        <v>2</v>
      </c>
      <c r="C174" s="14">
        <v>1534</v>
      </c>
      <c r="D174" s="11" t="s">
        <v>208</v>
      </c>
      <c r="E174" s="11" t="s">
        <v>25</v>
      </c>
      <c r="F174" s="15">
        <v>2002.2429999999997</v>
      </c>
      <c r="G174" s="16">
        <v>99</v>
      </c>
      <c r="H174" s="16">
        <v>286</v>
      </c>
      <c r="I174" s="16">
        <v>0</v>
      </c>
      <c r="J174" s="16">
        <v>305.36</v>
      </c>
      <c r="K174" s="16">
        <v>106</v>
      </c>
      <c r="L174" s="17">
        <f t="shared" si="6"/>
        <v>2798.6029999999996</v>
      </c>
      <c r="M174" s="33">
        <f t="shared" si="7"/>
        <v>93.286766666666651</v>
      </c>
      <c r="N174" s="33">
        <f t="shared" si="8"/>
        <v>66.741433333333319</v>
      </c>
    </row>
    <row r="175" spans="1:14" ht="21.95" customHeight="1" thickTop="1" thickBot="1">
      <c r="A175" s="12">
        <v>173</v>
      </c>
      <c r="B175" s="13" t="s">
        <v>2</v>
      </c>
      <c r="C175" s="14">
        <v>2568</v>
      </c>
      <c r="D175" s="11" t="s">
        <v>209</v>
      </c>
      <c r="E175" s="11" t="s">
        <v>25</v>
      </c>
      <c r="F175" s="15">
        <v>1665.9459999999999</v>
      </c>
      <c r="G175" s="16">
        <v>110</v>
      </c>
      <c r="H175" s="16">
        <v>286</v>
      </c>
      <c r="I175" s="16">
        <v>0</v>
      </c>
      <c r="J175" s="16">
        <v>250.12</v>
      </c>
      <c r="K175" s="16">
        <v>106</v>
      </c>
      <c r="L175" s="17">
        <f t="shared" si="6"/>
        <v>2418.0659999999998</v>
      </c>
      <c r="M175" s="33">
        <f t="shared" si="7"/>
        <v>80.602199999999996</v>
      </c>
      <c r="N175" s="33">
        <f t="shared" si="8"/>
        <v>55.531533333333329</v>
      </c>
    </row>
    <row r="176" spans="1:14" ht="21.95" customHeight="1" thickTop="1" thickBot="1">
      <c r="A176" s="12">
        <v>174</v>
      </c>
      <c r="B176" s="13" t="s">
        <v>2</v>
      </c>
      <c r="C176" s="14">
        <v>1720</v>
      </c>
      <c r="D176" s="11" t="s">
        <v>210</v>
      </c>
      <c r="E176" s="11" t="s">
        <v>211</v>
      </c>
      <c r="F176" s="15">
        <v>1507.646</v>
      </c>
      <c r="G176" s="16">
        <v>55</v>
      </c>
      <c r="H176" s="16">
        <v>286</v>
      </c>
      <c r="I176" s="16">
        <v>0</v>
      </c>
      <c r="J176" s="16">
        <v>228.54</v>
      </c>
      <c r="K176" s="16">
        <v>106</v>
      </c>
      <c r="L176" s="17">
        <f t="shared" si="6"/>
        <v>2183.1859999999997</v>
      </c>
      <c r="M176" s="33">
        <f t="shared" si="7"/>
        <v>72.772866666666658</v>
      </c>
      <c r="N176" s="33">
        <f t="shared" si="8"/>
        <v>50.254866666666665</v>
      </c>
    </row>
    <row r="177" spans="1:14" ht="21.95" customHeight="1" thickTop="1" thickBot="1">
      <c r="A177" s="12">
        <v>175</v>
      </c>
      <c r="B177" s="13" t="s">
        <v>2</v>
      </c>
      <c r="C177" s="14">
        <v>1724</v>
      </c>
      <c r="D177" s="11" t="s">
        <v>212</v>
      </c>
      <c r="E177" s="11" t="s">
        <v>211</v>
      </c>
      <c r="F177" s="15">
        <v>1592.3929999999998</v>
      </c>
      <c r="G177" s="16">
        <v>110</v>
      </c>
      <c r="H177" s="16">
        <v>286</v>
      </c>
      <c r="I177" s="16">
        <v>0</v>
      </c>
      <c r="J177" s="16">
        <v>254.28</v>
      </c>
      <c r="K177" s="16">
        <v>106</v>
      </c>
      <c r="L177" s="17">
        <f t="shared" si="6"/>
        <v>2348.6729999999998</v>
      </c>
      <c r="M177" s="33">
        <f t="shared" si="7"/>
        <v>78.289099999999991</v>
      </c>
      <c r="N177" s="33">
        <f t="shared" si="8"/>
        <v>53.079766666666657</v>
      </c>
    </row>
    <row r="178" spans="1:14" ht="21.95" customHeight="1" thickTop="1" thickBot="1">
      <c r="A178" s="12">
        <v>176</v>
      </c>
      <c r="B178" s="13" t="s">
        <v>2</v>
      </c>
      <c r="C178" s="14">
        <v>1733</v>
      </c>
      <c r="D178" s="11" t="s">
        <v>213</v>
      </c>
      <c r="E178" s="11" t="s">
        <v>211</v>
      </c>
      <c r="F178" s="15">
        <v>1592.3929999999998</v>
      </c>
      <c r="G178" s="16">
        <v>143</v>
      </c>
      <c r="H178" s="16">
        <v>286</v>
      </c>
      <c r="I178" s="16">
        <v>0</v>
      </c>
      <c r="J178" s="16">
        <v>254.28</v>
      </c>
      <c r="K178" s="16">
        <v>106</v>
      </c>
      <c r="L178" s="17">
        <f t="shared" si="6"/>
        <v>2381.6729999999998</v>
      </c>
      <c r="M178" s="33">
        <f t="shared" si="7"/>
        <v>79.389099999999999</v>
      </c>
      <c r="N178" s="33">
        <f t="shared" si="8"/>
        <v>53.079766666666657</v>
      </c>
    </row>
    <row r="179" spans="1:14" ht="21.95" customHeight="1" thickTop="1" thickBot="1">
      <c r="A179" s="12">
        <v>177</v>
      </c>
      <c r="B179" s="13" t="s">
        <v>2</v>
      </c>
      <c r="C179" s="14">
        <v>2312</v>
      </c>
      <c r="D179" s="11" t="s">
        <v>214</v>
      </c>
      <c r="E179" s="11" t="s">
        <v>211</v>
      </c>
      <c r="F179" s="15">
        <v>1515.8309999999999</v>
      </c>
      <c r="G179" s="16">
        <v>77</v>
      </c>
      <c r="H179" s="16">
        <v>286</v>
      </c>
      <c r="I179" s="16">
        <v>0</v>
      </c>
      <c r="J179" s="16">
        <v>241.54</v>
      </c>
      <c r="K179" s="16">
        <v>106</v>
      </c>
      <c r="L179" s="17">
        <f t="shared" si="6"/>
        <v>2226.3710000000001</v>
      </c>
      <c r="M179" s="33">
        <f t="shared" si="7"/>
        <v>74.212366666666668</v>
      </c>
      <c r="N179" s="33">
        <f t="shared" si="8"/>
        <v>50.527699999999996</v>
      </c>
    </row>
    <row r="180" spans="1:14" ht="21.95" customHeight="1" thickTop="1" thickBot="1">
      <c r="A180" s="12">
        <v>178</v>
      </c>
      <c r="B180" s="13" t="s">
        <v>2</v>
      </c>
      <c r="C180" s="14">
        <v>2768</v>
      </c>
      <c r="D180" s="11" t="s">
        <v>215</v>
      </c>
      <c r="E180" s="11" t="s">
        <v>211</v>
      </c>
      <c r="F180" s="15">
        <v>1522.7939999999999</v>
      </c>
      <c r="G180" s="16">
        <v>77</v>
      </c>
      <c r="H180" s="16">
        <v>286</v>
      </c>
      <c r="I180" s="16">
        <v>0</v>
      </c>
      <c r="J180" s="16">
        <v>219.7</v>
      </c>
      <c r="K180" s="16">
        <v>106</v>
      </c>
      <c r="L180" s="17">
        <f t="shared" si="6"/>
        <v>2211.4939999999997</v>
      </c>
      <c r="M180" s="33">
        <f t="shared" si="7"/>
        <v>73.716466666666662</v>
      </c>
      <c r="N180" s="33">
        <f t="shared" si="8"/>
        <v>50.759799999999998</v>
      </c>
    </row>
    <row r="181" spans="1:14" ht="21.95" customHeight="1" thickTop="1" thickBot="1">
      <c r="A181" s="12">
        <v>179</v>
      </c>
      <c r="B181" s="13" t="s">
        <v>2</v>
      </c>
      <c r="C181" s="14">
        <v>2766</v>
      </c>
      <c r="D181" s="11" t="s">
        <v>216</v>
      </c>
      <c r="E181" s="11" t="s">
        <v>26</v>
      </c>
      <c r="F181" s="15">
        <v>1427.7370000000001</v>
      </c>
      <c r="G181" s="16">
        <v>121</v>
      </c>
      <c r="H181" s="16">
        <v>286</v>
      </c>
      <c r="I181" s="16">
        <v>0</v>
      </c>
      <c r="J181" s="16">
        <v>216.84</v>
      </c>
      <c r="K181" s="16">
        <v>106</v>
      </c>
      <c r="L181" s="17">
        <f t="shared" si="6"/>
        <v>2157.5770000000002</v>
      </c>
      <c r="M181" s="33">
        <f t="shared" si="7"/>
        <v>71.919233333333338</v>
      </c>
      <c r="N181" s="33">
        <f t="shared" si="8"/>
        <v>47.591233333333335</v>
      </c>
    </row>
    <row r="182" spans="1:14" ht="21.95" customHeight="1" thickTop="1" thickBot="1">
      <c r="A182" s="12">
        <v>180</v>
      </c>
      <c r="B182" s="13" t="s">
        <v>2</v>
      </c>
      <c r="C182" s="14">
        <v>842</v>
      </c>
      <c r="D182" s="11" t="s">
        <v>217</v>
      </c>
      <c r="E182" s="11" t="s">
        <v>26</v>
      </c>
      <c r="F182" s="15">
        <v>2950.3</v>
      </c>
      <c r="G182" s="16">
        <v>121</v>
      </c>
      <c r="H182" s="16">
        <v>286</v>
      </c>
      <c r="I182" s="16">
        <v>0</v>
      </c>
      <c r="J182" s="16">
        <v>713.36</v>
      </c>
      <c r="K182" s="16">
        <v>106</v>
      </c>
      <c r="L182" s="17">
        <f t="shared" si="6"/>
        <v>4176.66</v>
      </c>
      <c r="M182" s="33">
        <f t="shared" si="7"/>
        <v>139.22200000000001</v>
      </c>
      <c r="N182" s="33">
        <f t="shared" si="8"/>
        <v>98.343333333333334</v>
      </c>
    </row>
    <row r="183" spans="1:14" ht="21.95" customHeight="1" thickTop="1" thickBot="1">
      <c r="A183" s="12">
        <v>181</v>
      </c>
      <c r="B183" s="13" t="s">
        <v>2</v>
      </c>
      <c r="C183" s="14">
        <v>1594</v>
      </c>
      <c r="D183" s="11" t="s">
        <v>218</v>
      </c>
      <c r="E183" s="11" t="s">
        <v>26</v>
      </c>
      <c r="F183" s="15">
        <v>1539.848</v>
      </c>
      <c r="G183" s="16">
        <v>121</v>
      </c>
      <c r="H183" s="16">
        <v>286</v>
      </c>
      <c r="I183" s="16">
        <v>0</v>
      </c>
      <c r="J183" s="16">
        <v>0</v>
      </c>
      <c r="K183" s="16">
        <v>106</v>
      </c>
      <c r="L183" s="17">
        <f t="shared" si="6"/>
        <v>2052.848</v>
      </c>
      <c r="M183" s="33">
        <f t="shared" si="7"/>
        <v>68.428266666666659</v>
      </c>
      <c r="N183" s="33">
        <f t="shared" si="8"/>
        <v>51.328266666666664</v>
      </c>
    </row>
    <row r="184" spans="1:14" ht="21.95" customHeight="1" thickTop="1" thickBot="1">
      <c r="A184" s="12">
        <v>182</v>
      </c>
      <c r="B184" s="13" t="s">
        <v>2</v>
      </c>
      <c r="C184" s="14">
        <v>1736</v>
      </c>
      <c r="D184" s="11" t="s">
        <v>219</v>
      </c>
      <c r="E184" s="11" t="s">
        <v>26</v>
      </c>
      <c r="F184" s="15">
        <v>1539.848</v>
      </c>
      <c r="G184" s="16">
        <v>99</v>
      </c>
      <c r="H184" s="16">
        <v>286</v>
      </c>
      <c r="I184" s="16">
        <v>0</v>
      </c>
      <c r="J184" s="16">
        <v>0</v>
      </c>
      <c r="K184" s="16">
        <v>106</v>
      </c>
      <c r="L184" s="17">
        <f t="shared" si="6"/>
        <v>2030.848</v>
      </c>
      <c r="M184" s="33">
        <f t="shared" si="7"/>
        <v>67.694933333333339</v>
      </c>
      <c r="N184" s="33">
        <f t="shared" si="8"/>
        <v>51.328266666666664</v>
      </c>
    </row>
    <row r="185" spans="1:14" ht="21.95" customHeight="1" thickTop="1" thickBot="1">
      <c r="A185" s="12">
        <v>183</v>
      </c>
      <c r="B185" s="13" t="s">
        <v>2</v>
      </c>
      <c r="C185" s="14">
        <v>1400</v>
      </c>
      <c r="D185" s="11" t="s">
        <v>220</v>
      </c>
      <c r="E185" s="11" t="s">
        <v>26</v>
      </c>
      <c r="F185" s="15">
        <v>1541.1509999999998</v>
      </c>
      <c r="G185" s="16">
        <v>121</v>
      </c>
      <c r="H185" s="16">
        <v>286</v>
      </c>
      <c r="I185" s="16">
        <v>0</v>
      </c>
      <c r="J185" s="16">
        <v>232.7</v>
      </c>
      <c r="K185" s="16">
        <v>106</v>
      </c>
      <c r="L185" s="17">
        <f t="shared" si="6"/>
        <v>2286.8509999999997</v>
      </c>
      <c r="M185" s="33">
        <f t="shared" si="7"/>
        <v>76.228366666666659</v>
      </c>
      <c r="N185" s="33">
        <f t="shared" si="8"/>
        <v>51.371699999999997</v>
      </c>
    </row>
    <row r="186" spans="1:14" ht="21.95" customHeight="1" thickTop="1" thickBot="1">
      <c r="A186" s="12">
        <v>184</v>
      </c>
      <c r="B186" s="13" t="s">
        <v>2</v>
      </c>
      <c r="C186" s="14">
        <v>1493</v>
      </c>
      <c r="D186" s="11" t="s">
        <v>221</v>
      </c>
      <c r="E186" s="11" t="s">
        <v>26</v>
      </c>
      <c r="F186" s="15">
        <v>1521.9459999999999</v>
      </c>
      <c r="G186" s="16">
        <v>121</v>
      </c>
      <c r="H186" s="16">
        <v>286</v>
      </c>
      <c r="I186" s="16">
        <v>0</v>
      </c>
      <c r="J186" s="16">
        <v>236.34</v>
      </c>
      <c r="K186" s="16">
        <v>106</v>
      </c>
      <c r="L186" s="17">
        <f t="shared" si="6"/>
        <v>2271.2860000000001</v>
      </c>
      <c r="M186" s="33">
        <f t="shared" si="7"/>
        <v>75.70953333333334</v>
      </c>
      <c r="N186" s="33">
        <f t="shared" si="8"/>
        <v>50.731533333333331</v>
      </c>
    </row>
    <row r="187" spans="1:14" ht="21.95" customHeight="1" thickTop="1" thickBot="1">
      <c r="A187" s="12">
        <v>185</v>
      </c>
      <c r="B187" s="13" t="s">
        <v>2</v>
      </c>
      <c r="C187" s="14">
        <v>1731</v>
      </c>
      <c r="D187" s="11" t="s">
        <v>222</v>
      </c>
      <c r="E187" s="11" t="s">
        <v>26</v>
      </c>
      <c r="F187" s="15">
        <v>1436</v>
      </c>
      <c r="G187" s="16">
        <v>121</v>
      </c>
      <c r="H187" s="16">
        <v>286</v>
      </c>
      <c r="I187" s="16">
        <v>0</v>
      </c>
      <c r="J187" s="16">
        <v>223.86</v>
      </c>
      <c r="K187" s="16">
        <v>106</v>
      </c>
      <c r="L187" s="17">
        <f t="shared" si="6"/>
        <v>2172.86</v>
      </c>
      <c r="M187" s="33">
        <f t="shared" si="7"/>
        <v>72.428666666666672</v>
      </c>
      <c r="N187" s="33">
        <f t="shared" si="8"/>
        <v>47.866666666666667</v>
      </c>
    </row>
    <row r="188" spans="1:14" ht="21.95" customHeight="1" thickTop="1" thickBot="1">
      <c r="A188" s="12">
        <v>186</v>
      </c>
      <c r="B188" s="13" t="s">
        <v>2</v>
      </c>
      <c r="C188" s="14">
        <v>2584</v>
      </c>
      <c r="D188" s="11" t="s">
        <v>223</v>
      </c>
      <c r="E188" s="11" t="s">
        <v>26</v>
      </c>
      <c r="F188" s="15">
        <v>1427.7370000000001</v>
      </c>
      <c r="G188" s="16">
        <v>99</v>
      </c>
      <c r="H188" s="16">
        <v>286</v>
      </c>
      <c r="I188" s="16">
        <v>0</v>
      </c>
      <c r="J188" s="16">
        <v>216.84</v>
      </c>
      <c r="K188" s="16">
        <v>106</v>
      </c>
      <c r="L188" s="17">
        <f t="shared" si="6"/>
        <v>2135.5770000000002</v>
      </c>
      <c r="M188" s="33">
        <f t="shared" si="7"/>
        <v>71.185900000000004</v>
      </c>
      <c r="N188" s="33">
        <f t="shared" si="8"/>
        <v>47.591233333333335</v>
      </c>
    </row>
    <row r="189" spans="1:14" ht="21.95" customHeight="1" thickTop="1" thickBot="1">
      <c r="A189" s="12">
        <v>187</v>
      </c>
      <c r="B189" s="13" t="s">
        <v>2</v>
      </c>
      <c r="C189" s="14">
        <v>2585</v>
      </c>
      <c r="D189" s="11" t="s">
        <v>224</v>
      </c>
      <c r="E189" s="11" t="s">
        <v>26</v>
      </c>
      <c r="F189" s="15">
        <v>1427.7370000000001</v>
      </c>
      <c r="G189" s="16">
        <v>99</v>
      </c>
      <c r="H189" s="16">
        <v>286</v>
      </c>
      <c r="I189" s="16">
        <v>0</v>
      </c>
      <c r="J189" s="16">
        <v>216.84</v>
      </c>
      <c r="K189" s="16">
        <v>106</v>
      </c>
      <c r="L189" s="17">
        <f t="shared" si="6"/>
        <v>2135.5770000000002</v>
      </c>
      <c r="M189" s="33">
        <f t="shared" si="7"/>
        <v>71.185900000000004</v>
      </c>
      <c r="N189" s="33">
        <f t="shared" si="8"/>
        <v>47.591233333333335</v>
      </c>
    </row>
    <row r="190" spans="1:14" ht="21.95" customHeight="1" thickTop="1" thickBot="1">
      <c r="A190" s="12">
        <v>188</v>
      </c>
      <c r="B190" s="13" t="s">
        <v>2</v>
      </c>
      <c r="C190" s="14">
        <v>2774</v>
      </c>
      <c r="D190" s="11" t="s">
        <v>225</v>
      </c>
      <c r="E190" s="11" t="s">
        <v>26</v>
      </c>
      <c r="F190" s="15">
        <v>1438.5810000000001</v>
      </c>
      <c r="G190" s="16">
        <v>99</v>
      </c>
      <c r="H190" s="16">
        <v>286</v>
      </c>
      <c r="I190" s="16">
        <v>0</v>
      </c>
      <c r="J190" s="16">
        <v>224.64</v>
      </c>
      <c r="K190" s="16">
        <v>106</v>
      </c>
      <c r="L190" s="17">
        <f t="shared" si="6"/>
        <v>2154.221</v>
      </c>
      <c r="M190" s="33">
        <f t="shared" si="7"/>
        <v>71.807366666666667</v>
      </c>
      <c r="N190" s="33">
        <f t="shared" si="8"/>
        <v>47.952700000000007</v>
      </c>
    </row>
    <row r="191" spans="1:14" ht="21.95" customHeight="1" thickTop="1" thickBot="1">
      <c r="A191" s="12">
        <v>189</v>
      </c>
      <c r="B191" s="13" t="s">
        <v>2</v>
      </c>
      <c r="C191" s="14">
        <v>1559</v>
      </c>
      <c r="D191" s="11" t="s">
        <v>226</v>
      </c>
      <c r="E191" s="11" t="s">
        <v>26</v>
      </c>
      <c r="F191" s="15">
        <v>1500.65</v>
      </c>
      <c r="G191" s="16">
        <v>99</v>
      </c>
      <c r="H191" s="16">
        <v>286</v>
      </c>
      <c r="I191" s="16">
        <v>0</v>
      </c>
      <c r="J191" s="16">
        <v>0</v>
      </c>
      <c r="K191" s="16">
        <v>106</v>
      </c>
      <c r="L191" s="17">
        <f t="shared" si="6"/>
        <v>1991.65</v>
      </c>
      <c r="M191" s="33">
        <f t="shared" si="7"/>
        <v>66.388333333333335</v>
      </c>
      <c r="N191" s="33">
        <f t="shared" si="8"/>
        <v>50.021666666666668</v>
      </c>
    </row>
    <row r="192" spans="1:14" ht="21.95" customHeight="1" thickTop="1" thickBot="1">
      <c r="A192" s="12">
        <v>190</v>
      </c>
      <c r="B192" s="13" t="s">
        <v>2</v>
      </c>
      <c r="C192" s="14">
        <v>1312</v>
      </c>
      <c r="D192" s="11" t="s">
        <v>227</v>
      </c>
      <c r="E192" s="11" t="s">
        <v>228</v>
      </c>
      <c r="F192" s="15">
        <v>2495.0540000000001</v>
      </c>
      <c r="G192" s="16">
        <v>121</v>
      </c>
      <c r="H192" s="16">
        <v>286</v>
      </c>
      <c r="I192" s="16">
        <v>0</v>
      </c>
      <c r="J192" s="16">
        <v>354.08</v>
      </c>
      <c r="K192" s="16">
        <v>106</v>
      </c>
      <c r="L192" s="17">
        <f t="shared" si="6"/>
        <v>3362.134</v>
      </c>
      <c r="M192" s="33">
        <f t="shared" si="7"/>
        <v>112.07113333333334</v>
      </c>
      <c r="N192" s="33">
        <f t="shared" si="8"/>
        <v>83.168466666666674</v>
      </c>
    </row>
    <row r="193" spans="1:14" ht="21.95" customHeight="1" thickTop="1" thickBot="1">
      <c r="A193" s="12">
        <v>191</v>
      </c>
      <c r="B193" s="13" t="s">
        <v>2</v>
      </c>
      <c r="C193" s="14">
        <v>1321</v>
      </c>
      <c r="D193" s="11" t="s">
        <v>229</v>
      </c>
      <c r="E193" s="11" t="s">
        <v>228</v>
      </c>
      <c r="F193" s="15">
        <v>2234.692</v>
      </c>
      <c r="G193" s="16">
        <v>110</v>
      </c>
      <c r="H193" s="16">
        <v>286</v>
      </c>
      <c r="I193" s="16">
        <v>350</v>
      </c>
      <c r="J193" s="16">
        <v>329.12</v>
      </c>
      <c r="K193" s="16">
        <v>191</v>
      </c>
      <c r="L193" s="17">
        <f t="shared" ref="L193:L200" si="9">K193+J193+I193+H193+G193+F193</f>
        <v>3500.8119999999999</v>
      </c>
      <c r="M193" s="33">
        <f t="shared" si="7"/>
        <v>116.69373333333333</v>
      </c>
      <c r="N193" s="33">
        <f t="shared" si="8"/>
        <v>74.489733333333334</v>
      </c>
    </row>
    <row r="194" spans="1:14" ht="21.95" customHeight="1" thickTop="1" thickBot="1">
      <c r="A194" s="12">
        <v>192</v>
      </c>
      <c r="B194" s="13" t="s">
        <v>2</v>
      </c>
      <c r="C194" s="14">
        <v>1740</v>
      </c>
      <c r="D194" s="11" t="s">
        <v>230</v>
      </c>
      <c r="E194" s="11" t="s">
        <v>231</v>
      </c>
      <c r="F194" s="15">
        <v>1590.0430000000001</v>
      </c>
      <c r="G194" s="16">
        <v>121</v>
      </c>
      <c r="H194" s="16">
        <v>286</v>
      </c>
      <c r="I194" s="16">
        <v>0</v>
      </c>
      <c r="J194" s="16">
        <v>253.24</v>
      </c>
      <c r="K194" s="16">
        <v>106</v>
      </c>
      <c r="L194" s="17">
        <f t="shared" si="9"/>
        <v>2356.2830000000004</v>
      </c>
      <c r="M194" s="33">
        <f t="shared" si="7"/>
        <v>78.542766666666679</v>
      </c>
      <c r="N194" s="33">
        <f t="shared" si="8"/>
        <v>53.001433333333338</v>
      </c>
    </row>
    <row r="195" spans="1:14" ht="21.95" customHeight="1" thickTop="1" thickBot="1">
      <c r="A195" s="12">
        <v>193</v>
      </c>
      <c r="B195" s="13" t="s">
        <v>2</v>
      </c>
      <c r="C195" s="14">
        <v>1529</v>
      </c>
      <c r="D195" s="11" t="s">
        <v>232</v>
      </c>
      <c r="E195" s="11" t="s">
        <v>27</v>
      </c>
      <c r="F195" s="15">
        <v>2561.116</v>
      </c>
      <c r="G195" s="16">
        <v>99</v>
      </c>
      <c r="H195" s="16">
        <v>286</v>
      </c>
      <c r="I195" s="16">
        <v>350</v>
      </c>
      <c r="J195" s="16">
        <v>360.79999999999995</v>
      </c>
      <c r="K195" s="16">
        <v>106</v>
      </c>
      <c r="L195" s="17">
        <f t="shared" si="9"/>
        <v>3762.9160000000002</v>
      </c>
      <c r="M195" s="33">
        <f t="shared" si="7"/>
        <v>125.43053333333334</v>
      </c>
      <c r="N195" s="33">
        <f t="shared" si="8"/>
        <v>85.370533333333327</v>
      </c>
    </row>
    <row r="196" spans="1:14" ht="21.95" customHeight="1" thickTop="1" thickBot="1">
      <c r="A196" s="12">
        <v>194</v>
      </c>
      <c r="B196" s="13" t="s">
        <v>2</v>
      </c>
      <c r="C196" s="14">
        <v>1536</v>
      </c>
      <c r="D196" s="11" t="s">
        <v>233</v>
      </c>
      <c r="E196" s="11" t="s">
        <v>27</v>
      </c>
      <c r="F196" s="15">
        <v>2517.9699999999993</v>
      </c>
      <c r="G196" s="16">
        <v>110</v>
      </c>
      <c r="H196" s="16">
        <v>286</v>
      </c>
      <c r="I196" s="16">
        <v>0</v>
      </c>
      <c r="J196" s="16">
        <v>354.8</v>
      </c>
      <c r="K196" s="16">
        <v>106</v>
      </c>
      <c r="L196" s="17">
        <f t="shared" si="9"/>
        <v>3374.7699999999995</v>
      </c>
      <c r="M196" s="33">
        <f t="shared" ref="M196:M201" si="10">L196/30</f>
        <v>112.49233333333332</v>
      </c>
      <c r="N196" s="33">
        <f t="shared" ref="N196:N201" si="11">F196/30</f>
        <v>83.932333333333318</v>
      </c>
    </row>
    <row r="197" spans="1:14" ht="21.95" customHeight="1" thickTop="1" thickBot="1">
      <c r="A197" s="12">
        <v>195</v>
      </c>
      <c r="B197" s="13" t="s">
        <v>2</v>
      </c>
      <c r="C197" s="14">
        <v>1580</v>
      </c>
      <c r="D197" s="11" t="s">
        <v>234</v>
      </c>
      <c r="E197" s="11" t="s">
        <v>27</v>
      </c>
      <c r="F197" s="15">
        <v>2155.9610000000002</v>
      </c>
      <c r="G197" s="16">
        <v>143</v>
      </c>
      <c r="H197" s="16">
        <v>286</v>
      </c>
      <c r="I197" s="16">
        <v>350</v>
      </c>
      <c r="J197" s="16">
        <v>320.24</v>
      </c>
      <c r="K197" s="16">
        <v>106</v>
      </c>
      <c r="L197" s="17">
        <f t="shared" si="9"/>
        <v>3361.201</v>
      </c>
      <c r="M197" s="33">
        <f t="shared" si="10"/>
        <v>112.04003333333334</v>
      </c>
      <c r="N197" s="33">
        <f t="shared" si="11"/>
        <v>71.865366666666674</v>
      </c>
    </row>
    <row r="198" spans="1:14" ht="21.95" customHeight="1" thickTop="1" thickBot="1">
      <c r="A198" s="12">
        <v>196</v>
      </c>
      <c r="B198" s="13" t="s">
        <v>2</v>
      </c>
      <c r="C198" s="14">
        <v>1729</v>
      </c>
      <c r="D198" s="11" t="s">
        <v>235</v>
      </c>
      <c r="E198" s="11" t="s">
        <v>27</v>
      </c>
      <c r="F198" s="15">
        <v>2174.9009999999998</v>
      </c>
      <c r="G198" s="16">
        <v>77</v>
      </c>
      <c r="H198" s="16">
        <v>286</v>
      </c>
      <c r="I198" s="16">
        <v>350</v>
      </c>
      <c r="J198" s="16">
        <v>323.36</v>
      </c>
      <c r="K198" s="16">
        <v>191</v>
      </c>
      <c r="L198" s="17">
        <f t="shared" si="9"/>
        <v>3402.261</v>
      </c>
      <c r="M198" s="33">
        <f t="shared" si="10"/>
        <v>113.4087</v>
      </c>
      <c r="N198" s="33">
        <f t="shared" si="11"/>
        <v>72.49669999999999</v>
      </c>
    </row>
    <row r="199" spans="1:14" ht="21.95" customHeight="1" thickTop="1" thickBot="1">
      <c r="A199" s="12">
        <v>197</v>
      </c>
      <c r="B199" s="13" t="s">
        <v>2</v>
      </c>
      <c r="C199" s="14">
        <v>1743</v>
      </c>
      <c r="D199" s="11" t="s">
        <v>236</v>
      </c>
      <c r="E199" s="11" t="s">
        <v>27</v>
      </c>
      <c r="F199" s="15">
        <v>2078.319</v>
      </c>
      <c r="G199" s="16">
        <v>143</v>
      </c>
      <c r="H199" s="16">
        <v>286</v>
      </c>
      <c r="I199" s="16">
        <v>0</v>
      </c>
      <c r="J199" s="16">
        <v>319.52</v>
      </c>
      <c r="K199" s="16">
        <v>106</v>
      </c>
      <c r="L199" s="17">
        <f t="shared" si="9"/>
        <v>2932.8389999999999</v>
      </c>
      <c r="M199" s="33">
        <f t="shared" si="10"/>
        <v>97.761299999999991</v>
      </c>
      <c r="N199" s="33">
        <f t="shared" si="11"/>
        <v>69.277299999999997</v>
      </c>
    </row>
    <row r="200" spans="1:14" ht="21.95" customHeight="1" thickTop="1" thickBot="1">
      <c r="A200" s="18">
        <v>198</v>
      </c>
      <c r="B200" s="19" t="s">
        <v>2</v>
      </c>
      <c r="C200" s="20">
        <v>2333</v>
      </c>
      <c r="D200" s="21" t="s">
        <v>237</v>
      </c>
      <c r="E200" s="21" t="s">
        <v>27</v>
      </c>
      <c r="F200" s="22">
        <v>2026.0410000000002</v>
      </c>
      <c r="G200" s="23">
        <v>121</v>
      </c>
      <c r="H200" s="23">
        <v>286</v>
      </c>
      <c r="I200" s="23">
        <v>0</v>
      </c>
      <c r="J200" s="23">
        <v>291.2</v>
      </c>
      <c r="K200" s="23">
        <v>106</v>
      </c>
      <c r="L200" s="24">
        <f t="shared" si="9"/>
        <v>2830.241</v>
      </c>
      <c r="M200" s="33">
        <f t="shared" si="10"/>
        <v>94.341366666666673</v>
      </c>
      <c r="N200" s="33">
        <f t="shared" si="11"/>
        <v>67.534700000000001</v>
      </c>
    </row>
    <row r="201" spans="1:14" ht="33" customHeight="1" thickTop="1" thickBot="1">
      <c r="F201" s="28">
        <f>SUM(F3:F200)</f>
        <v>428772.30700000015</v>
      </c>
      <c r="G201" s="29">
        <f t="shared" ref="G201:L201" si="12">SUM(G3:G200)</f>
        <v>19800</v>
      </c>
      <c r="H201" s="29">
        <f t="shared" si="12"/>
        <v>57486</v>
      </c>
      <c r="I201" s="29">
        <f t="shared" si="12"/>
        <v>28700</v>
      </c>
      <c r="J201" s="29">
        <f t="shared" si="12"/>
        <v>63578.319999999985</v>
      </c>
      <c r="K201" s="29">
        <f t="shared" si="12"/>
        <v>25467</v>
      </c>
      <c r="L201" s="30">
        <f t="shared" si="12"/>
        <v>623803.62700000091</v>
      </c>
      <c r="M201" s="31">
        <f t="shared" si="10"/>
        <v>20793.454233333363</v>
      </c>
      <c r="N201" s="31">
        <f t="shared" si="11"/>
        <v>14292.410233333338</v>
      </c>
    </row>
    <row r="202" spans="1:14" ht="16.5" thickTop="1"/>
  </sheetData>
  <autoFilter ref="A2:WVN2"/>
  <sortState ref="A3:AK26">
    <sortCondition descending="1" ref="F3:F26"/>
  </sortState>
  <conditionalFormatting sqref="D202:D1048576 D1:D2">
    <cfRule type="duplicateValues" dxfId="1" priority="50"/>
  </conditionalFormatting>
  <conditionalFormatting sqref="D201">
    <cfRule type="duplicateValues" dxfId="0" priority="1"/>
  </conditionalFormatting>
  <printOptions horizontalCentered="1"/>
  <pageMargins left="0" right="0" top="0.25" bottom="0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Khaled.Mohamaden</dc:creator>
  <cp:lastModifiedBy>Joseph.Samouel</cp:lastModifiedBy>
  <cp:lastPrinted>2016-02-20T08:47:24Z</cp:lastPrinted>
  <dcterms:created xsi:type="dcterms:W3CDTF">2013-05-18T13:47:44Z</dcterms:created>
  <dcterms:modified xsi:type="dcterms:W3CDTF">2016-02-21T09:56:22Z</dcterms:modified>
</cp:coreProperties>
</file>